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defaultThemeVersion="124226"/>
  <bookViews>
    <workbookView xWindow="0" yWindow="0" windowWidth="24000" windowHeight="10920"/>
  </bookViews>
  <sheets>
    <sheet name="สรุปโครงการรายจ่ายอื่น" sheetId="3" r:id="rId1"/>
  </sheets>
  <definedNames>
    <definedName name="_xlnm.Print_Titles" localSheetId="0">สรุปโครงการรายจ่ายอื่น!$1:$4</definedName>
  </definedNames>
  <calcPr calcId="162913"/>
  <fileRecoveryPr autoRecover="0"/>
</workbook>
</file>

<file path=xl/calcChain.xml><?xml version="1.0" encoding="utf-8"?>
<calcChain xmlns="http://schemas.openxmlformats.org/spreadsheetml/2006/main">
  <c r="I8" i="3" l="1"/>
  <c r="I6" i="3" s="1"/>
  <c r="I46" i="3"/>
  <c r="I49" i="3"/>
  <c r="I58" i="3"/>
  <c r="I7" i="3"/>
  <c r="I36" i="3"/>
  <c r="I24" i="3"/>
  <c r="H24" i="3" l="1"/>
  <c r="H60" i="3" l="1"/>
  <c r="B52" i="3" l="1"/>
  <c r="J52" i="3" s="1"/>
  <c r="B53" i="3"/>
  <c r="H117" i="3" l="1"/>
  <c r="C117" i="3"/>
  <c r="B117" i="3"/>
  <c r="H49" i="3" l="1"/>
  <c r="H36" i="3"/>
  <c r="H89" i="3"/>
  <c r="H84" i="3" s="1"/>
  <c r="B40" i="3"/>
  <c r="H46" i="3" l="1"/>
  <c r="H8" i="3" s="1"/>
  <c r="H7" i="3"/>
  <c r="H5" i="3" s="1"/>
  <c r="B36" i="3" l="1"/>
  <c r="C49" i="3"/>
  <c r="C84" i="3"/>
  <c r="B89" i="3"/>
  <c r="B75" i="3"/>
  <c r="B105" i="3"/>
  <c r="B103" i="3" s="1"/>
  <c r="B100" i="3" s="1"/>
  <c r="B99" i="3" s="1"/>
  <c r="B94" i="3" l="1"/>
  <c r="B84" i="3" s="1"/>
  <c r="B86" i="3"/>
  <c r="B73" i="3"/>
  <c r="B70" i="3"/>
  <c r="B60" i="3"/>
  <c r="B24" i="3"/>
  <c r="B23" i="3" s="1"/>
  <c r="C23" i="3"/>
  <c r="B49" i="3" l="1"/>
  <c r="B46" i="3" s="1"/>
  <c r="C5" i="3"/>
  <c r="J23" i="3"/>
  <c r="B85" i="3"/>
  <c r="K95" i="3"/>
  <c r="B8" i="3" l="1"/>
  <c r="B7" i="3"/>
  <c r="K5" i="3" l="1"/>
  <c r="B5" i="3"/>
</calcChain>
</file>

<file path=xl/sharedStrings.xml><?xml version="1.0" encoding="utf-8"?>
<sst xmlns="http://schemas.openxmlformats.org/spreadsheetml/2006/main" count="205" uniqueCount="163">
  <si>
    <t>กรอบวงเงินขอ</t>
  </si>
  <si>
    <t xml:space="preserve">ปรับลด/เพิ่ม </t>
  </si>
  <si>
    <t>วงเงิน</t>
  </si>
  <si>
    <t>หน่วยงาน</t>
  </si>
  <si>
    <t>แผนงาน/โครงการ</t>
  </si>
  <si>
    <t>ปีงบประมาณ 2562</t>
  </si>
  <si>
    <t>วันที่........................</t>
  </si>
  <si>
    <t>หลัง</t>
  </si>
  <si>
    <t>เพิ่ม</t>
  </si>
  <si>
    <t>ลด</t>
  </si>
  <si>
    <t>ปรับลด</t>
  </si>
  <si>
    <t xml:space="preserve">แผนงานบูรณาการ + แผนงานยุทธศาสตร์
</t>
  </si>
  <si>
    <t>งบรายจ่ายอื่น หมวด</t>
  </si>
  <si>
    <t>รายจ่ายอื่น</t>
  </si>
  <si>
    <t>ลงทุน</t>
  </si>
  <si>
    <t>รวม</t>
  </si>
  <si>
    <t>แผนบูรณาการ</t>
  </si>
  <si>
    <t xml:space="preserve"> แผนงานยุทธศาสตร์</t>
  </si>
  <si>
    <t>สจก.</t>
  </si>
  <si>
    <t>เดิมเป็นงบลงทุนแผนงานพื้นฐาน(ค่าครุภัณฑ์
คอมพิวเตอร์)</t>
  </si>
  <si>
    <t>กิจกรรมการพัฒนาระบบยื่นคำขออนุญาตประกอบกิจการโรงงานแบบดิจิทัล ระยะที่ 2 (Digital Submission ระยะที่ 2)</t>
  </si>
  <si>
    <t>ศสร</t>
  </si>
  <si>
    <t>ศส.</t>
  </si>
  <si>
    <t>กิจกรรมการพัฒนาระบบการพิจารณาอนุญาตโรงงานแบบอัตโนมัติ</t>
  </si>
  <si>
    <t>กิจกรรมการพัฒนาระบบอนุญาตและติดตามวัตถุอันตรายทางอิเล็กทรอนิกส์แบบเบ็ดเสร็จ</t>
  </si>
  <si>
    <t>สวอ/ศสร</t>
  </si>
  <si>
    <t>กวอ./ศส.</t>
  </si>
  <si>
    <t>กิจกรรมการพัฒนาระบบตรวจสถานที่เก็บรักษาวัตถุอันตรายผ่านอุปกรณ์เคลื่อนที่ (Mobile)</t>
  </si>
  <si>
    <t>กวอ/ศส.</t>
  </si>
  <si>
    <t>กิจกรรมการพัฒนาระบบการทำนิติกรรมหลังการจดทะเบียนกรรมสิทธิ์เครื่องจักรออนไลน์ แขวงทุ่งพญาไท เขตราชเทวี กรุงเทพมหานคร 1 ระบบ</t>
  </si>
  <si>
    <t>สจก/ศสร</t>
  </si>
  <si>
    <t>สจก./ศส.</t>
  </si>
  <si>
    <t>กิจกรรมการจัดทำระบบเพื่อพัฒนาเผยแพร่ และบริการข้อมูลในภาคธุรกิจอุตสาหกรรม (10 ล้านบาท)</t>
  </si>
  <si>
    <t>กากอุตสาหกรรมที่เป็นของเสียอันตรายได้รับการจัดการอย่างถูกต้อง(เข้าสู่ระบบ90%)</t>
  </si>
  <si>
    <t>กกอ.</t>
  </si>
  <si>
    <t>กอน.</t>
  </si>
  <si>
    <t>กวภ.</t>
  </si>
  <si>
    <t>อบรม</t>
  </si>
  <si>
    <t>แผนงานยุทธศาสตร์</t>
  </si>
  <si>
    <t>กมร.</t>
  </si>
  <si>
    <t>กปภ.</t>
  </si>
  <si>
    <t xml:space="preserve">กิจกรรมการส่งเสริมความปลอดภัยระบบทำความเย็นที่ใช้แอมโมเนียเป็นสารทำความเย็น
</t>
  </si>
  <si>
    <t>กิจกรรมการการจัดทำระบบประเมินความเสี่ยงและประเมินอายุภาชนะรับแรงดัน ระยะที่ 2</t>
  </si>
  <si>
    <t xml:space="preserve">กิจกรรมการส่งเสริมการจัดการระบบความปลอดภัยในโรงงาน </t>
  </si>
  <si>
    <t xml:space="preserve">กิจกรรมการส่งเสริมการป้องกันอัคคีภัยภายใต้ Safety Thailand </t>
  </si>
  <si>
    <t>กิจกรรมการส่งเสริมพัฒนาความปลอดภัยสารเคมีภาคอุตสาหกรรม</t>
  </si>
  <si>
    <t>กิจกรรมการส่งเสริมและพัฒนาความปลอดภัยในสภาวะการทำงาน</t>
  </si>
  <si>
    <t>กิจกรรมการส่งเสริมและพัฒนาความปลอดภัยระบบไฟฟ้าในโรงงานอุตสาหกรรมสู่ "Electrical Safety Thailand" ("อุตสาหกรรมปลอดภัยเพราะใส่ใจระบบไฟฟ้า")</t>
  </si>
  <si>
    <t>กวอ.</t>
  </si>
  <si>
    <t>กทส.</t>
  </si>
  <si>
    <t xml:space="preserve">    </t>
  </si>
  <si>
    <t>3. โครงการพัฒนาระบบการจัดการอุตสาหกรรมเป้าหมายและพื้นที่อุตสาหกรรมใหม่</t>
  </si>
  <si>
    <t>กทพ.</t>
  </si>
  <si>
    <t xml:space="preserve">ตัวชี้วัดแผนยุทธศาสตร์
 2 ktoe </t>
  </si>
  <si>
    <t>กย./ศพบ.</t>
  </si>
  <si>
    <t>กิจกรรมการพัฒนาประสิทธิภาพการบริหารจัดการ กรอ. สู่ระบบราชการ 4.0</t>
  </si>
  <si>
    <t>กย.</t>
  </si>
  <si>
    <t xml:space="preserve">กิจกรรมการพัฒนาบุคลากร กรอ. เพื่อปรับเปลี่ยนสู่ระบบราชการ.4.0                             </t>
  </si>
  <si>
    <t>ศพบ</t>
  </si>
  <si>
    <t>กม.</t>
  </si>
  <si>
    <t>สล.</t>
  </si>
  <si>
    <t>2.2.6 โครงการจัดทำแผนการใช้ที่ดินเพื่ออุตสาหกรรมตามศักยภาพของพื้นที่ (3 กิจกรรมย่อย)</t>
  </si>
  <si>
    <t>ศพบ/ศส</t>
  </si>
  <si>
    <t>ศพบ./ศส.</t>
  </si>
  <si>
    <t>ยุทธศาสตร์ด้านการสร้างความสามารถในการแข่งขันของประเทศ</t>
  </si>
  <si>
    <t xml:space="preserve">             1.1 โครงการปรับเปลี่ยนเครื่องจักรเพื่อเพิ่มประสิทธิภาพ</t>
  </si>
  <si>
    <t>ยุทธศาสตร์ด้านการจัดการน้ำและสร้างการเติบโตบนคุณภาพชีวิตที่เป็นมิตรกับสิ่งแวดล้อมอย่างยั่งยืน</t>
  </si>
  <si>
    <r>
      <t>แผนงานบูรณาการ</t>
    </r>
    <r>
      <rPr>
        <b/>
        <sz val="16"/>
        <color rgb="FF000000"/>
        <rFont val="TH SarabunPSK"/>
        <family val="2"/>
      </rPr>
      <t xml:space="preserve"> :  การพัฒนาเมืองอุตสาหกรรมเชิงนิเวศและการจัดการมลพิษและสิ่งแวดล้อม</t>
    </r>
  </si>
  <si>
    <r>
      <rPr>
        <b/>
        <u/>
        <sz val="16"/>
        <rFont val="TH SarabunPSK"/>
        <family val="2"/>
      </rPr>
      <t>กิจกรรม</t>
    </r>
    <r>
      <rPr>
        <b/>
        <sz val="16"/>
        <rFont val="TH SarabunPSK"/>
        <family val="2"/>
      </rPr>
      <t xml:space="preserve"> :  การบริหารจัดการขยะ</t>
    </r>
  </si>
  <si>
    <r>
      <rPr>
        <b/>
        <u/>
        <sz val="16"/>
        <rFont val="TH SarabunPSK"/>
        <family val="2"/>
      </rPr>
      <t>รายการ</t>
    </r>
    <r>
      <rPr>
        <b/>
        <sz val="16"/>
        <rFont val="TH SarabunPSK"/>
        <family val="2"/>
      </rPr>
      <t xml:space="preserve"> :  ค่าใช้จ่ายในการช่วยเหลือและติดตามการต่ออายุโรงงานที่ขาดการจัดการกากอุตสาหกรรม </t>
    </r>
  </si>
  <si>
    <r>
      <rPr>
        <b/>
        <u/>
        <sz val="16"/>
        <color rgb="FF000000"/>
        <rFont val="TH SarabunPSK"/>
        <family val="2"/>
      </rPr>
      <t>รายการ</t>
    </r>
    <r>
      <rPr>
        <b/>
        <sz val="16"/>
        <color rgb="FF000000"/>
        <rFont val="TH SarabunPSK"/>
        <family val="2"/>
      </rPr>
      <t xml:space="preserve"> :  ค่าใช้จ่ายในการพัฒนาและยกระดับผู้ประกอบการจัดการของเสียอันตรายภาคอุตสาหกรรม</t>
    </r>
  </si>
  <si>
    <r>
      <rPr>
        <b/>
        <u/>
        <sz val="16"/>
        <color rgb="FF000000"/>
        <rFont val="TH SarabunPSK"/>
        <family val="2"/>
      </rPr>
      <t>รายการ</t>
    </r>
    <r>
      <rPr>
        <b/>
        <sz val="16"/>
        <color rgb="FF000000"/>
        <rFont val="TH SarabunPSK"/>
        <family val="2"/>
      </rPr>
      <t xml:space="preserve"> :  ค่าใช้จ่ายในการปรับปรุงและพัฒนาระบบสารสนเทศการจัดการกากของเสียอุตสาหกรรม</t>
    </r>
  </si>
  <si>
    <r>
      <rPr>
        <b/>
        <u/>
        <sz val="16"/>
        <color rgb="FF000000"/>
        <rFont val="TH SarabunPSK"/>
        <family val="2"/>
      </rPr>
      <t>รายการ</t>
    </r>
    <r>
      <rPr>
        <b/>
        <sz val="16"/>
        <color rgb="FF000000"/>
        <rFont val="TH SarabunPSK"/>
        <family val="2"/>
      </rPr>
      <t xml:space="preserve"> :  ค่าใช้จ่ายในการพัฒนาศักยภาพการใช้ประโยชน์กากของเสีย</t>
    </r>
  </si>
  <si>
    <r>
      <rPr>
        <b/>
        <u/>
        <sz val="16"/>
        <color rgb="FF000000"/>
        <rFont val="TH SarabunPSK"/>
        <family val="2"/>
      </rPr>
      <t>รายการ</t>
    </r>
    <r>
      <rPr>
        <b/>
        <sz val="16"/>
        <color rgb="FF000000"/>
        <rFont val="TH SarabunPSK"/>
        <family val="2"/>
      </rPr>
      <t xml:space="preserve"> :  ค่าใช้จ่ายในการเพิ่มประสิทธิภาพโรงงานคัดแยกและรีไซเคิลซากผลิตภัณฑ์ไฟฟ้าและอิเล็กทรอนิคส์</t>
    </r>
  </si>
  <si>
    <t>ยุทธศาสตร์ด้านการปรับสมดุลและพัฒนาระบบบริหารจัดการภาครัฐ</t>
  </si>
  <si>
    <t xml:space="preserve">แผนงานยุทธศาสตร์ : พัฒนาประสิทธิภาพและมูลค่าเพิ่มของภาคการผลิต บริการ การค้าและการลงทุน </t>
  </si>
  <si>
    <r>
      <rPr>
        <b/>
        <u/>
        <sz val="16"/>
        <rFont val="TH SarabunPSK"/>
        <family val="2"/>
      </rPr>
      <t>รายการ</t>
    </r>
    <r>
      <rPr>
        <b/>
        <sz val="16"/>
        <rFont val="TH SarabunPSK"/>
        <family val="2"/>
      </rPr>
      <t xml:space="preserve"> :  ค่าใช้จ่ายในการบริหารจัดการสารเคมี และวัตถุอันตราย ภาคอุตสาหกรรม</t>
    </r>
  </si>
  <si>
    <r>
      <rPr>
        <b/>
        <u/>
        <sz val="16"/>
        <rFont val="TH SarabunPSK"/>
        <family val="2"/>
      </rPr>
      <t>รายการ</t>
    </r>
    <r>
      <rPr>
        <b/>
        <sz val="16"/>
        <rFont val="TH SarabunPSK"/>
        <family val="2"/>
      </rPr>
      <t xml:space="preserve"> :  ค่าใช้จ่ายในการบริหารจัดการมลพิษภาคอุตสาหกรรม</t>
    </r>
  </si>
  <si>
    <r>
      <rPr>
        <b/>
        <u/>
        <sz val="16"/>
        <rFont val="TH SarabunPSK"/>
        <family val="2"/>
      </rPr>
      <t>กิจกรรม</t>
    </r>
    <r>
      <rPr>
        <b/>
        <sz val="16"/>
        <rFont val="TH SarabunPSK"/>
        <family val="2"/>
      </rPr>
      <t xml:space="preserve"> : พัฒนาและเพิ่มประสิทธิภาพการใช้พลังงานที่เป็นมิตรกับสิ่งแวดล้อม</t>
    </r>
  </si>
  <si>
    <t>แผนงานยุทธศาสตร์ : พัฒนาระบบบริหารจัดการกำลังคนและพัฒนาบุคลากรภาครัฐ</t>
  </si>
  <si>
    <t>ข้อสังเกต ควร
ไปอยู่ในโครงการพัฒนา
บุคลากร 1.8หรือไม่</t>
  </si>
  <si>
    <t xml:space="preserve">           - การเตรียมความพร้อมของบุคลากรเพื่อปรับเปลี่ยนสู่ กรอ. 4.0 (หลักสูตรสายงานสนับสนุน )</t>
  </si>
  <si>
    <t xml:space="preserve">           - การพัฒนาบุคลากรด้านวิชาการยุค Industry 4.0 
(สายงานกำกับ ตรวจสอบ แนะนำให้ปรึกษาโรงงาน) ระดับพื้นฐาน  กลาง  และ สูง
รวม  โครงการพัฒนาบุคลากร กรอ. เพื่อนำพาสู่อุตสาหกรรม 4.0 </t>
  </si>
  <si>
    <t xml:space="preserve">          - การเตรียมความพร้อมบุคลากรเพื่อเปลี่ยนผ่านสู่กรมโรงงานอุตสาหกรรมดิจิทัล 4.0</t>
  </si>
  <si>
    <t>กย./ศพบ./ศส.</t>
  </si>
  <si>
    <t>เปรียบเทียบตาม พรบ. ปี 2560</t>
  </si>
  <si>
    <t>เพิ่ม-ลด</t>
  </si>
  <si>
    <t xml:space="preserve">            2.1 โครงการช่วยเหลือและติดตามการต่ออายุโรงงานที่ขาดการจัดการกากอุตสาหกรรม</t>
  </si>
  <si>
    <t xml:space="preserve">            2.2 โครงการพัฒนาและยกระดับผู้ประกอบการจัดการของเสียอันตรายภาคอุตสาหกรรม</t>
  </si>
  <si>
    <t xml:space="preserve">            2.3 โครงการปรับปรุงและพัฒนาระบบสารสนเทศการจัดการกากของเสียอุตสาหกรรม</t>
  </si>
  <si>
    <t xml:space="preserve">            2.4 โครงการพัฒนาศักยภาพการใช้ประโยชน์กากของเสีย</t>
  </si>
  <si>
    <t xml:space="preserve">            2.5 โครงการเพิ่มประสิทธิภาพโรงงานคัดแยกและรีไซเคิลซากผลิตภัณฑ์ไฟฟ้าและอิเล็กทรอนิคส์</t>
  </si>
  <si>
    <t>3. โครงการพัฒนาและยกระดับเมืองอุตสาหกรรมเชิงนิเวศที่เป็นมิตรกับสิ่งแวดล้อมสู่เมืองสิ่งแวดล้อมที่ยั่งยืน</t>
  </si>
  <si>
    <t xml:space="preserve">        3.1 โครงการส่งเสริมโรงงานอุตสาหกรรมให้มีความรับผิดชอบต่อสังคมและชุมชนอย่างยั่งยืน (CSR Beginner and CSR-DIW) 
</t>
  </si>
  <si>
    <t>4. โครงการยกระดับสถานประกอบธุรกิจอุตสาหกรรมให้มีศักยภาพในการแข่งขัน</t>
  </si>
  <si>
    <t xml:space="preserve">      4.1 โครงการยกระดับโรงงานและสถานประกอบการสู่ Factory 4.0 </t>
  </si>
  <si>
    <t xml:space="preserve">             4.1.1 โครงการจัดทำระบบมาตรฐานการกำกับและอนุญาตโรงงาน</t>
  </si>
  <si>
    <t xml:space="preserve">            4.1.2 โครงการจัดทำแนวทางปฏิบัติที่เป็นเลิศ หลักเกณฑ์การส่งเสริมและสนับสนุนให้ผู้ประกอบการนำแนวทางปฏัติที่เป็นเลิศไปปฏิบัติตามกฎหมายอย่างต่อเนื่อง</t>
  </si>
  <si>
    <t xml:space="preserve">           4.1.3 โครงการจัดทำระบบการจัดระดับโรงงานและหลักเกณฑ์การยกระดับโรงงานเข้าสู่เกณฑ์มาตรฐานโรงงานชั้นดี</t>
  </si>
  <si>
    <t>7. โครงการเพิ่มประสิทธิภาพพลังงานในภาคอุตสาหกรรม</t>
  </si>
  <si>
    <t xml:space="preserve">          4.4.2 โครงการทบทวนการควบคุมวัตถุอันตรายและจัดการข้อมูลสารเคมีในทำเนียบสารเคมีวัตถุอันตราย</t>
  </si>
  <si>
    <r>
      <rPr>
        <b/>
        <u/>
        <sz val="16"/>
        <color theme="1"/>
        <rFont val="TH SarabunPSK"/>
        <family val="2"/>
      </rPr>
      <t>กิจกรรม</t>
    </r>
    <r>
      <rPr>
        <b/>
        <sz val="16"/>
        <color theme="1"/>
        <rFont val="TH SarabunPSK"/>
        <family val="2"/>
      </rPr>
      <t xml:space="preserve"> :   การพัฒนาเมืองอุตสาหกรรมเชิงนิเวศ</t>
    </r>
  </si>
  <si>
    <r>
      <rPr>
        <b/>
        <u/>
        <sz val="16"/>
        <color theme="1"/>
        <rFont val="TH SarabunPSK"/>
        <family val="2"/>
      </rPr>
      <t>รายการ</t>
    </r>
    <r>
      <rPr>
        <b/>
        <sz val="16"/>
        <color theme="1"/>
        <rFont val="TH SarabunPSK"/>
        <family val="2"/>
      </rPr>
      <t xml:space="preserve"> :   ค่าใช้จ่ายในการพัฒนาเมืองอุตสาหกรรมเชิงนิเวศ</t>
    </r>
  </si>
  <si>
    <t xml:space="preserve">           4.1.4 โครงการจัดทำมาตรฐานการกำกับดูแลบุคคลที่ 3 (Third Party)
</t>
  </si>
  <si>
    <r>
      <rPr>
        <b/>
        <u/>
        <sz val="16"/>
        <color theme="1"/>
        <rFont val="TH SarabunPSK"/>
        <family val="2"/>
      </rPr>
      <t>รายการ</t>
    </r>
    <r>
      <rPr>
        <b/>
        <sz val="16"/>
        <color theme="1"/>
        <rFont val="TH SarabunPSK"/>
        <family val="2"/>
      </rPr>
      <t xml:space="preserve"> :   ค่าใช้จ่ายในการยกระดับโรงงานและสถานประกอบการสู่ Factory 4.0 </t>
    </r>
  </si>
  <si>
    <t>2. โครงการบริหารจัดการกากอุตสาหกรรม</t>
  </si>
  <si>
    <t>1. โครงการเร่งรัดการจดทะเบียนเครื่องจักรของวิสาหกิจขนาดกลางและขนาดย่อม</t>
  </si>
  <si>
    <r>
      <rPr>
        <b/>
        <u/>
        <sz val="16"/>
        <color theme="1"/>
        <rFont val="TH SarabunPSK"/>
        <family val="2"/>
      </rPr>
      <t>กิจกรรม</t>
    </r>
    <r>
      <rPr>
        <b/>
        <sz val="16"/>
        <color theme="1"/>
        <rFont val="TH SarabunPSK"/>
        <family val="2"/>
      </rPr>
      <t xml:space="preserve"> :   ส่งเสริมและยกระดับสถานประกอบธุรกิจอุตสาหกรรมให้มีศักยภาพในการแข่งขันสู่ Factory 4.0</t>
    </r>
  </si>
  <si>
    <t xml:space="preserve">         4.5.2 โครงการพัฒนาระบบการรายงานสารอินทรีย์ระเหยในกิจกรรมหอเผาทิ้ง ถังกักเก็บ และการซ่อมบำรุง</t>
  </si>
  <si>
    <t xml:space="preserve">         4.5.1 โครงการจัดทำกฎหมายการรายงานการปลดปล่อยและเคลื่อนย้ายมลพิษ (PRTR)</t>
  </si>
  <si>
    <t xml:space="preserve">         4.5.3 โครงการจัดทำหลักเกณฑ์โรงงานยาง</t>
  </si>
  <si>
    <t xml:space="preserve">                5.1.2 การพัฒนาและปรับปรุงกระบวนการผลิต S-curve สู่อุตสาหกรรม 4.0</t>
  </si>
  <si>
    <t xml:space="preserve">                5.1.3 การพัฒนาอุตสาหกรรมสนับสนุนตลอดโซ่อุปทานการผลิตและการบริการเข้าสู่อุตสาหกรรม 4.0</t>
  </si>
  <si>
    <t xml:space="preserve">            5.2 โครงการเฝ้าระวังและเตือนภัยมลพิษภาคอุตสาหกรรม 
(4 กิจกรรมย่อย)</t>
  </si>
  <si>
    <t xml:space="preserve">                  5.2.1 การเพิ่มประสิทธิภาพระบบตรวจวัดมลพิษโรงงานระยะไกล</t>
  </si>
  <si>
    <t xml:space="preserve">                  5.2.3 การเฝ้าระวังมลพิษเพื่อรองรับพื้นที่ EEC (Eastern Economic Corridor)</t>
  </si>
  <si>
    <t xml:space="preserve">6. โครงการพัฒนาองค์กรและบุคลากรเพื่อเปลี่ยนผ่านสู่ระบบราชการ 4.0 
                                </t>
  </si>
  <si>
    <t xml:space="preserve">          6.1 โครงการพัฒนาองค์กรและบุคลากรเพื่อเปลี่ยนผ่านสู่ระบบราชการ 4.0 
(5 กิจกรรมย่อย)                                        </t>
  </si>
  <si>
    <t xml:space="preserve">         6.2 โครงการสร้างความรู้ความเข้าใจเพื่อเผยแพร่ภารกิจภาพลักษณ์และสร้างความเชื่อมั่นแก่ประชาชนและผู้ประกอบการ</t>
  </si>
  <si>
    <t xml:space="preserve">        6.3 โครงการแปลกฎหมายและอนุบัญญัติที่สำคัญที่อยู่ในความรับผิดชอบเป็นภาษากลางของอาเซียน 
</t>
  </si>
  <si>
    <r>
      <rPr>
        <b/>
        <u/>
        <sz val="16"/>
        <rFont val="TH SarabunPSK"/>
        <family val="2"/>
      </rPr>
      <t>กิจกรรม</t>
    </r>
    <r>
      <rPr>
        <b/>
        <sz val="16"/>
        <rFont val="TH SarabunPSK"/>
        <family val="2"/>
      </rPr>
      <t xml:space="preserve"> : บริหารจัดการอุตสาหกรรมเป้าหมายและพื้นที่อุตสาหกรรม</t>
    </r>
  </si>
  <si>
    <r>
      <rPr>
        <b/>
        <u/>
        <sz val="16"/>
        <color rgb="FF000000"/>
        <rFont val="TH SarabunPSK"/>
        <family val="2"/>
      </rPr>
      <t>กิจกรรม</t>
    </r>
    <r>
      <rPr>
        <b/>
        <sz val="16"/>
        <color rgb="FF000000"/>
        <rFont val="TH SarabunPSK"/>
        <family val="2"/>
      </rPr>
      <t xml:space="preserve"> : ปรับเปลี่ยนเครื่องจักรเพื่อเพิ่มประสิทธิภาพ </t>
    </r>
  </si>
  <si>
    <t xml:space="preserve">       3.2.1 โครงการจัดทำฐานข้อมูลเพื่อการแลกเปลี่ยนหรือใช้ทรัพยากรร่วมกัน (RECP) และยกระดับโรงงานอุตสาหกรรมในพื้นที่เมืองอุตสาหกรรมเชิงนิเวศ 8 จังหวัดในพื้นที่เป้าหมาย (จังหวัดระยอง สมุทรปราการ สมุทรสาคร ฉะเชิงเทรา ปราจีนบุรี ชลบุรี นครปฐม และปทุมธานี) เพื่อเป็นเมืองอุตสาหกรรมเชิงนิเวศระดับ 2</t>
  </si>
  <si>
    <t xml:space="preserve">        3.2.2 โครงการจัดทำฐานข้อมูลเพื่อการแลกเปลี่ยนหรือใช้ทรัพยากรร่วมกัน (RECP)และยกระดับโรงงานอุตสาหกรรมในพื้นที่เมืองอุตสาหกรรมเชิงนิเวศ 7 จังหวัด ในพื้นที่เป้าหมาย (จังหวัดพระนครศรีอยุธยา สระบุรี นครราชสีมา ขอนแก่น ราชบุรี สุราษฎร์ธานี และสงขลา) เพื่อเป็นเมืองอุตสาหกรรมเชิงนิเวศระดับ 2 
(ในส่วนภาคอุตสาหกรรม) </t>
  </si>
  <si>
    <t xml:space="preserve">        3.2 โครงการจัดทำฐานข้อมูลเพื่อการแลกเปลี่ยนหรือใช้ทรัพยากรร่วมกัน (RECP) และยกระดับโรงงานอุตสาหกรรมในพื้นที่เมืองอุตสาหกรรมเชิงนิเวศ 15 จังหวัดในพื้นที่เป้าหมาย (จังหวัดระยอง สมุทรปราการ สมุทรสาคร ฉะเชิงเทรา ปราจีนบุรี ชลบุรี นครปฐม ปทุมธานี พระนครศรีอยุธยา สระบุรี นครราชสีมา ขอนแก่น ราชบุรี สุราษฎร์ธานี และสงขลา)</t>
  </si>
  <si>
    <r>
      <t xml:space="preserve">   2.2.1  โครงการพัฒนาและยกระดับกระบวนการผลิตเพื่อเพิ่มผลิตภาพด้วยเทคโนโลยีและนวัตกรรม            </t>
    </r>
    <r>
      <rPr>
        <b/>
        <strike/>
        <sz val="14"/>
        <rFont val="TH SarabunPSK"/>
        <family val="2"/>
      </rPr>
      <t>(4  กิจกรรมย่อย)</t>
    </r>
    <r>
      <rPr>
        <b/>
        <strike/>
        <sz val="16"/>
        <rFont val="TH SarabunPSK"/>
        <family val="2"/>
      </rPr>
      <t xml:space="preserve">
</t>
    </r>
  </si>
  <si>
    <r>
      <rPr>
        <b/>
        <strike/>
        <u/>
        <sz val="16"/>
        <color rgb="FF000000"/>
        <rFont val="TH SarabunPSK"/>
        <family val="2"/>
      </rPr>
      <t>กิจกรรม</t>
    </r>
    <r>
      <rPr>
        <b/>
        <strike/>
        <sz val="16"/>
        <color rgb="FF000000"/>
        <rFont val="TH SarabunPSK"/>
        <family val="2"/>
      </rPr>
      <t xml:space="preserve"> : พัฒนาระบบบริหารจัดการและพัฒนาบุคลากรภาครัฐ</t>
    </r>
  </si>
  <si>
    <r>
      <rPr>
        <b/>
        <strike/>
        <u/>
        <sz val="16"/>
        <color rgb="FF000000"/>
        <rFont val="TH SarabunPSK"/>
        <family val="2"/>
      </rPr>
      <t>รายการ</t>
    </r>
    <r>
      <rPr>
        <b/>
        <strike/>
        <sz val="16"/>
        <color rgb="FF000000"/>
        <rFont val="TH SarabunPSK"/>
        <family val="2"/>
      </rPr>
      <t xml:space="preserve"> :  ค่าใช้จ่ายในการพัฒนาองค์กรและบุคลากรเพื่อเปลี่ยนผ่านสู่ระบบราชการ 4.0 </t>
    </r>
  </si>
  <si>
    <r>
      <rPr>
        <b/>
        <strike/>
        <u/>
        <sz val="16"/>
        <color theme="1"/>
        <rFont val="TH SarabunPSK"/>
        <family val="2"/>
      </rPr>
      <t>รายการ</t>
    </r>
    <r>
      <rPr>
        <b/>
        <strike/>
        <sz val="16"/>
        <color theme="1"/>
        <rFont val="TH SarabunPSK"/>
        <family val="2"/>
      </rPr>
      <t xml:space="preserve"> :  ค่าใช้จ่ายในการสร้างความรู้ความเข้าใจเพื่อเผยแพร่ภารกิจภาพลักษณ์และสร้างความเชื่อมั่นแก่ประชาชนและผู้ประกอบการ</t>
    </r>
  </si>
  <si>
    <r>
      <rPr>
        <b/>
        <strike/>
        <u/>
        <sz val="16"/>
        <color theme="1"/>
        <rFont val="TH SarabunPSK"/>
        <family val="2"/>
      </rPr>
      <t>รายการ</t>
    </r>
    <r>
      <rPr>
        <b/>
        <strike/>
        <sz val="16"/>
        <color theme="1"/>
        <rFont val="TH SarabunPSK"/>
        <family val="2"/>
      </rPr>
      <t xml:space="preserve"> :  ค่าใช้จ่ายในการแปลกฎหมายและอนุบัญญัติที่สำคัญ</t>
    </r>
  </si>
  <si>
    <r>
      <rPr>
        <b/>
        <strike/>
        <u/>
        <sz val="16"/>
        <rFont val="TH SarabunPSK"/>
        <family val="2"/>
      </rPr>
      <t>รายการ</t>
    </r>
    <r>
      <rPr>
        <b/>
        <strike/>
        <sz val="16"/>
        <rFont val="TH SarabunPSK"/>
        <family val="2"/>
      </rPr>
      <t xml:space="preserve"> : ค่าใช้จ่ายในการเฝ้าระวังและเตือนภัยมลพิษภาคอุตสาหกรรม </t>
    </r>
  </si>
  <si>
    <r>
      <rPr>
        <strike/>
        <sz val="16"/>
        <rFont val="TH SarabunPSK"/>
        <family val="2"/>
      </rPr>
      <t xml:space="preserve">                  5.2.2 การวิจัยมลพิษอุตสาหกรรมอุตสาหกรรมเชิงพื้นที่ </t>
    </r>
    <r>
      <rPr>
        <b/>
        <strike/>
        <sz val="16"/>
        <rFont val="TH SarabunPSK"/>
        <family val="2"/>
      </rPr>
      <t xml:space="preserve">                                       
</t>
    </r>
    <r>
      <rPr>
        <strike/>
        <sz val="12"/>
        <rFont val="TH SarabunPSK"/>
        <family val="2"/>
      </rPr>
      <t xml:space="preserve">(1) โครงการวิจัยมลพิษอุตสาหกรรมเชิงพื้นที่ (พ.ศ. 2562 ถึง พ.ศ. 2564)  20,170,000 บาท                                            
</t>
    </r>
    <r>
      <rPr>
        <b/>
        <strike/>
        <sz val="12"/>
        <rFont val="TH SarabunPSK"/>
        <family val="2"/>
      </rPr>
      <t xml:space="preserve">               </t>
    </r>
  </si>
  <si>
    <r>
      <t xml:space="preserve">5. </t>
    </r>
    <r>
      <rPr>
        <b/>
        <sz val="16"/>
        <color rgb="FFFF0000"/>
        <rFont val="TH SarabunPSK"/>
        <family val="2"/>
      </rPr>
      <t>โครงการพัฒนาพื้นที่อย่างมีศักยภาพเพื่อรองรับการลงทุน</t>
    </r>
  </si>
  <si>
    <t>(บาท)</t>
  </si>
  <si>
    <t xml:space="preserve">        3.3 โครงการขับเคลื่อนและประเมินผลการดำเนินการตามแผนปฏิบัติการภายใต้แผนแม่บทการพัฒนาเมืองอุตสาหกรรมเชิงนิเวศ 15 จังหวัด (ระยอง สมุทรปราการ สมุทรสาคร ฉะเชิงเทรา ปราจีนบุรี ชลบุรี นครปฐม ปทุมธานี สระบุรี พระนครศรีอยุธยา ราชบุรี สงขลา ขอนแก่น นครราชสีมา และสุราษฎร์ธานี)</t>
  </si>
  <si>
    <t xml:space="preserve">        3.4 โครงการส่งเสริมและยกระดับเครือข่ายอุตสาหกรรมเชิงนิเวศ 15 จังหวัด (สระบุรี พระนครศรีอยุธยา ราชบุรี สงขลา ขอนแก่น นครราชสีมา สุราษฎร์ธานี ระยอง สมุทรปราการ สมุทรสาคร ฉะเชิงเทรา ปราจีนบุรี ชลบุรี นครปฐม และปทุมธานี)</t>
  </si>
  <si>
    <t>สร้างระบบนิเวศที่เอื้ออานวยต่อการเติบโตของระบบเศรษฐกิจดิจิทัล</t>
  </si>
  <si>
    <t>แผนงานบูรณาการ :  การพัฒนาเศรษฐกิจและสังคมดิจิทัล</t>
  </si>
  <si>
    <t xml:space="preserve">    7.3 โครงการพัฒนาระบบอนุญาตและติดตามวัตถุอันตรายทางอิเล็กทรอนิกส์แบบเบ็ดเสร็จ</t>
  </si>
  <si>
    <t xml:space="preserve">    7.4 โครงการพัฒนาระบบตรวจสถานที่เก็บรักษาวัตถุอันตรายผ่านอุปกรณ์เคลื่อนที่ (Mobile)</t>
  </si>
  <si>
    <t xml:space="preserve">    7.5 โครงการพัฒนาระบบการทำนิติกรรมหลังการจดทะเบียนกรรมสิทธิ์เครื่องจักรออนไลน์ แขวงทุ่งพญาไท เขตราชเทวี กรุงเทพมหานคร 1 ระบบ</t>
  </si>
  <si>
    <t xml:space="preserve">    7.6 โครงการจัดทำระบบเพื่อพัฒนาเผยแพร่ และบริการข้อมูลในภาคธุรกิจอุตสาหกรรม (10 ล้านบาท)</t>
  </si>
  <si>
    <t xml:space="preserve">     7.1  โครงการพัฒนาระบบยื่นคำขออนุญาตประกอบกิจการโรงงานแบบดิจิทัล ระยะที่ 2 (Digital Submission ระยะที่ 2)</t>
  </si>
  <si>
    <t xml:space="preserve">    7.2 โครงการพัฒนาระบบการพิจารณาอนุญาตโรงงานแบบอัตโนมัติ แขวงทุ่งพญาไท เขตราชเทวี กรุงเทพมหานคร 1 ระบบ</t>
  </si>
  <si>
    <t xml:space="preserve">7. โครงการพัฒนาระบบการอนุญาตและกำกับดูแล แบบดิจิทัล บนฐานข้อมูลหนึ่งเดียว (ศสร.) </t>
  </si>
  <si>
    <t xml:space="preserve">     4.1 โครงการยกระดับอุตสาหกรรมเข้าสู่อุตสาหกรรม สีเขียว (Green Industry  : GI 6 ภาค)</t>
  </si>
  <si>
    <t xml:space="preserve">      4.3 โครงการบริหารจัดการสารเคมีและวัตถุอันตรายภาคอุตสาหกรรม </t>
  </si>
  <si>
    <t xml:space="preserve">     4.2 โครงการส่งเสริมเทคโนโลยีความปลอดภัยแบบองค์รวมเพื่อเป็น Smart Safety Factory 
(7  กิจกรรมย่อย)</t>
  </si>
  <si>
    <t>กิจกรรมการถ่ายทอดเทคโนโลยีเพื่อส่งเสริมผู้ประกอบกิจการสู่เทคโนโลยี 4.0</t>
  </si>
  <si>
    <t xml:space="preserve">      4.4 โครงการบริหารจัดการมลพิษภาคอุตสาหกรรม
(4 กิจกรรมย่อย)</t>
  </si>
  <si>
    <t xml:space="preserve">      4.5 โครงการเพิ่มประสิทธิภาพพลังงานในภาคอุตสาหกรรม</t>
  </si>
  <si>
    <t xml:space="preserve">                5.1.1 โครงการพัฒนาพื้นที่อุตสาหกรรมอย่างมีศักยภาพเพื่อรองรับการลงทุน</t>
  </si>
  <si>
    <r>
      <rPr>
        <b/>
        <u/>
        <sz val="16"/>
        <color rgb="FF000000"/>
        <rFont val="TH SarabunPSK"/>
        <family val="2"/>
      </rPr>
      <t>รายการ</t>
    </r>
    <r>
      <rPr>
        <b/>
        <sz val="16"/>
        <color rgb="FF000000"/>
        <rFont val="TH SarabunPSK"/>
        <family val="2"/>
      </rPr>
      <t xml:space="preserve"> :   ค่าใช้จ่ายในการบริหารจัดการด้านสิ่งแวดล้อมและความปลอดภัย</t>
    </r>
    <r>
      <rPr>
        <b/>
        <sz val="16"/>
        <color rgb="FFFF0000"/>
        <rFont val="TH SarabunPSK"/>
        <family val="2"/>
      </rPr>
      <t>ภาคอุตสาหกรรม</t>
    </r>
  </si>
  <si>
    <r>
      <rPr>
        <b/>
        <u/>
        <sz val="16"/>
        <color rgb="FF000000"/>
        <rFont val="TH SarabunPSK"/>
        <family val="2"/>
      </rPr>
      <t>รายการ</t>
    </r>
    <r>
      <rPr>
        <b/>
        <sz val="16"/>
        <color rgb="FF000000"/>
        <rFont val="TH SarabunPSK"/>
        <family val="2"/>
      </rPr>
      <t xml:space="preserve"> :  ค่าใช้จ่ายในการส่งเสริมปรับเปลี่ยนเครื่องจักรเพื่อเพิ่มประสิทธิภาพ</t>
    </r>
  </si>
  <si>
    <t>4. โครงการบริหารจัดการมลพิษภาคอุตสาหกรรม
(4 กิจกรรมย่อย)</t>
  </si>
  <si>
    <t xml:space="preserve"> </t>
  </si>
  <si>
    <r>
      <rPr>
        <b/>
        <u/>
        <sz val="16"/>
        <rFont val="TH SarabunPSK"/>
        <family val="2"/>
      </rPr>
      <t>รายการ</t>
    </r>
    <r>
      <rPr>
        <b/>
        <sz val="16"/>
        <rFont val="TH SarabunPSK"/>
        <family val="2"/>
      </rPr>
      <t xml:space="preserve"> : ค่าใช้จ่ายในการพัฒนาพื้นที่อุตสาหกรรมอย่างมีศักยภาพเพื่อรองรับการลงทุน</t>
    </r>
  </si>
  <si>
    <t xml:space="preserve">      4.4 โครงการรายงานข้อมูลตามกฎหมายควบคุมการปนเปื้อนในดินและน้ำใต้ดินทางอิเล็กทรอนิกส์</t>
  </si>
  <si>
    <r>
      <rPr>
        <b/>
        <u/>
        <sz val="16"/>
        <rFont val="TH SarabunPSK"/>
        <family val="2"/>
      </rPr>
      <t>รายการ</t>
    </r>
    <r>
      <rPr>
        <b/>
        <sz val="16"/>
        <rFont val="TH SarabunPSK"/>
        <family val="2"/>
      </rPr>
      <t xml:space="preserve"> :  ค่าใช้จ่ายในการเพิ่มประสิทธิภาพพลังงานในภาคอุตสาหกรรม</t>
    </r>
  </si>
  <si>
    <r>
      <t xml:space="preserve">       </t>
    </r>
    <r>
      <rPr>
        <b/>
        <sz val="16"/>
        <rFont val="TH SarabunPSK"/>
        <family val="2"/>
      </rPr>
      <t>4.3</t>
    </r>
    <r>
      <rPr>
        <sz val="16"/>
        <rFont val="TH SarabunPSK"/>
        <family val="2"/>
      </rPr>
      <t xml:space="preserve"> </t>
    </r>
    <r>
      <rPr>
        <b/>
        <sz val="16"/>
        <rFont val="TH SarabunPSK"/>
        <family val="2"/>
      </rPr>
      <t>โครงการจัดทำมาตรฐานการเก็บรักษาวัตถุอันตรายเพื่อยกระดับสถานที่จัดเก็บวัตถุอันตราย</t>
    </r>
  </si>
  <si>
    <r>
      <t>แผนงานบูรณาการ</t>
    </r>
    <r>
      <rPr>
        <b/>
        <sz val="16"/>
        <color rgb="FF000000"/>
        <rFont val="TH SarabunPSK"/>
        <family val="2"/>
      </rPr>
      <t>พัฒนาผู้ประกอบการและเศรษฐกิจชุมชน และวิสาหกิจขนาดกลางและขนาดย่อมสู่สากล</t>
    </r>
  </si>
  <si>
    <t>ปรับลดขั้นอนุฯ</t>
  </si>
  <si>
    <r>
      <t xml:space="preserve">กรอบคำของบประมาณเบื้องต้น Pre Ceiling  </t>
    </r>
    <r>
      <rPr>
        <b/>
        <u/>
        <sz val="16"/>
        <color rgb="FF000000"/>
        <rFont val="TH SarabunPSK"/>
        <family val="2"/>
      </rPr>
      <t>งบรายจ่ายอื่น</t>
    </r>
    <r>
      <rPr>
        <b/>
        <sz val="16"/>
        <color rgb="FF000000"/>
        <rFont val="TH SarabunPSK"/>
        <family val="2"/>
      </rPr>
      <t xml:space="preserve">ประจำปีงบประมาณ พ.ศ. 2562 ของกรมโรงงานอุตสาหกรรม (16 ก.ค. 2561 )
แยกตามแผนงานบูรณาการและยุทธศาสตร์ </t>
    </r>
    <r>
      <rPr>
        <b/>
        <sz val="14"/>
        <color rgb="FF000000"/>
        <rFont val="TH SarabunPSK"/>
        <family val="2"/>
      </rPr>
      <t>(จากการชี้แจงคณะกรรมาธิการฯ และคณะอนุกรรมาธิการฯ)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</si>
</sst>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_-;\-* #,##0.00_-;_-* &quot;-&quot;??_-;_-@_-"/>
    <numFmt numFmtId="164" formatCode="_-* #,##0_-;\-* #,##0_-;_-* &quot;-&quot;??_-;_-@_-"/>
    <numFmt numFmtId="165" formatCode="0.000"/>
    <numFmt numFmtId="166" formatCode="0.0000"/>
    <numFmt numFmtId="167" formatCode="0.00000"/>
    <numFmt numFmtId="168" formatCode="_-* #,##0_-;\-* #,##0_-;_-* &quot;-&quot;?????_-;_-@_-"/>
    <numFmt numFmtId="169" formatCode="_-* #,##0.0_-;\-* #,##0.0_-;_-* &quot;-&quot;??_-;_-@_-"/>
    <numFmt numFmtId="170" formatCode="_-* #,##0.000000_-;\-* #,##0.000000_-;_-* &quot;-&quot;??_-;_-@_-"/>
  </numFmts>
  <fonts count="100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b/>
      <sz val="18"/>
      <name val="TH SarabunPSK"/>
      <family val="2"/>
    </font>
    <font>
      <sz val="14"/>
      <name val="TH SarabunPSK"/>
      <family val="2"/>
    </font>
    <font>
      <b/>
      <sz val="14"/>
      <name val="TH SarabunPSK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4"/>
      <name val="AngsanaUPC"/>
      <family val="1"/>
      <charset val="222"/>
    </font>
    <font>
      <sz val="11"/>
      <color indexed="20"/>
      <name val="Calibri"/>
      <family val="2"/>
    </font>
    <font>
      <b/>
      <sz val="11"/>
      <color indexed="10"/>
      <name val="Calibri"/>
      <family val="2"/>
    </font>
    <font>
      <b/>
      <sz val="11"/>
      <color indexed="9"/>
      <name val="Calibri"/>
      <family val="2"/>
    </font>
    <font>
      <sz val="10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10"/>
      <name val="Calibri"/>
      <family val="2"/>
    </font>
    <font>
      <sz val="11"/>
      <color indexed="19"/>
      <name val="Calibri"/>
      <family val="2"/>
    </font>
    <font>
      <sz val="14"/>
      <color indexed="9"/>
      <name val="AngsanaUPC"/>
      <family val="1"/>
      <charset val="222"/>
    </font>
    <font>
      <b/>
      <sz val="11"/>
      <color indexed="63"/>
      <name val="Calibri"/>
      <family val="2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sz val="12"/>
      <name val="นูลมรผ"/>
      <charset val="129"/>
    </font>
    <font>
      <sz val="14"/>
      <name val="AngsanaUPC"/>
      <family val="1"/>
    </font>
    <font>
      <sz val="12"/>
      <name val="นูลมรผ"/>
    </font>
    <font>
      <sz val="14"/>
      <color rgb="FFFF0000"/>
      <name val="TH SarabunPSK"/>
      <family val="2"/>
    </font>
    <font>
      <b/>
      <sz val="16"/>
      <name val="TH SarabunPSK"/>
      <family val="2"/>
    </font>
    <font>
      <b/>
      <sz val="16"/>
      <color rgb="FFFF0000"/>
      <name val="TH SarabunPSK"/>
      <family val="2"/>
    </font>
    <font>
      <b/>
      <sz val="16"/>
      <color rgb="FF000000"/>
      <name val="TH SarabunPSK"/>
      <family val="2"/>
    </font>
    <font>
      <b/>
      <u/>
      <sz val="16"/>
      <color rgb="FF000000"/>
      <name val="TH SarabunPSK"/>
      <family val="2"/>
    </font>
    <font>
      <b/>
      <sz val="14"/>
      <color rgb="FF000000"/>
      <name val="TH SarabunPSK"/>
      <family val="2"/>
    </font>
    <font>
      <sz val="15"/>
      <color rgb="FF000000"/>
      <name val="TH SarabunPSK"/>
      <family val="2"/>
    </font>
    <font>
      <b/>
      <sz val="18"/>
      <color rgb="FF000000"/>
      <name val="TH SarabunPSK"/>
      <family val="2"/>
    </font>
    <font>
      <b/>
      <sz val="13"/>
      <color rgb="FF000000"/>
      <name val="TH SarabunPSK"/>
      <family val="2"/>
    </font>
    <font>
      <b/>
      <sz val="12"/>
      <color rgb="FF000000"/>
      <name val="TH SarabunPSK"/>
      <family val="2"/>
    </font>
    <font>
      <sz val="13"/>
      <color rgb="FF000000"/>
      <name val="TH SarabunPSK"/>
      <family val="2"/>
    </font>
    <font>
      <sz val="14"/>
      <color rgb="FF000000"/>
      <name val="TH SarabunPSK"/>
      <family val="2"/>
    </font>
    <font>
      <b/>
      <sz val="12"/>
      <name val="TH SarabunPSK"/>
      <family val="2"/>
    </font>
    <font>
      <sz val="18"/>
      <color rgb="FF000000"/>
      <name val="TH SarabunPSK"/>
      <family val="2"/>
    </font>
    <font>
      <b/>
      <u/>
      <sz val="16"/>
      <name val="TH SarabunPSK"/>
      <family val="2"/>
    </font>
    <font>
      <sz val="16"/>
      <color rgb="FF000000"/>
      <name val="TH SarabunPSK"/>
      <family val="2"/>
    </font>
    <font>
      <sz val="16"/>
      <color rgb="FFFFFFFF"/>
      <name val="TH SarabunPSK"/>
      <family val="2"/>
    </font>
    <font>
      <sz val="16"/>
      <name val="TH SarabunPSK"/>
      <family val="2"/>
    </font>
    <font>
      <b/>
      <sz val="14"/>
      <color rgb="FF00B0F0"/>
      <name val="TH SarabunPSK"/>
      <family val="2"/>
    </font>
    <font>
      <sz val="16"/>
      <color rgb="FFFF0000"/>
      <name val="TH SarabunPSK"/>
      <family val="2"/>
    </font>
    <font>
      <sz val="14"/>
      <color rgb="FF0099FF"/>
      <name val="TH SarabunPSK"/>
      <family val="2"/>
    </font>
    <font>
      <b/>
      <shadow/>
      <sz val="18"/>
      <name val="TH SarabunPSK"/>
      <family val="2"/>
    </font>
    <font>
      <b/>
      <sz val="14"/>
      <color rgb="FFFF0000"/>
      <name val="TH SarabunPSK"/>
      <family val="2"/>
    </font>
    <font>
      <sz val="15"/>
      <name val="TH SarabunPSK"/>
      <family val="2"/>
    </font>
    <font>
      <sz val="15"/>
      <color rgb="FFFFFFFF"/>
      <name val="TH SarabunPSK"/>
      <family val="2"/>
    </font>
    <font>
      <b/>
      <sz val="15"/>
      <color rgb="FF000000"/>
      <name val="TH SarabunPSK"/>
      <family val="2"/>
    </font>
    <font>
      <sz val="14"/>
      <color theme="1"/>
      <name val="TH SarabunPSK"/>
      <family val="2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b/>
      <u/>
      <sz val="16"/>
      <color theme="1"/>
      <name val="TH SarabunPSK"/>
      <family val="2"/>
    </font>
    <font>
      <b/>
      <sz val="14"/>
      <color theme="1"/>
      <name val="TH SarabunPSK"/>
      <family val="2"/>
    </font>
    <font>
      <sz val="11"/>
      <color theme="1"/>
      <name val="Calibri"/>
      <family val="2"/>
      <scheme val="minor"/>
    </font>
    <font>
      <strike/>
      <sz val="16"/>
      <name val="TH SarabunPSK"/>
      <family val="2"/>
    </font>
    <font>
      <strike/>
      <sz val="14"/>
      <name val="TH SarabunPSK"/>
      <family val="2"/>
    </font>
    <font>
      <b/>
      <strike/>
      <shadow/>
      <sz val="16"/>
      <name val="TH SarabunPSK"/>
      <family val="2"/>
    </font>
    <font>
      <b/>
      <strike/>
      <sz val="14"/>
      <name val="TH SarabunPSK"/>
      <family val="2"/>
    </font>
    <font>
      <strike/>
      <sz val="14"/>
      <color rgb="FF000000"/>
      <name val="TH SarabunPSK"/>
      <family val="2"/>
    </font>
    <font>
      <b/>
      <strike/>
      <sz val="18"/>
      <color rgb="FF000000"/>
      <name val="TH SarabunPSK"/>
      <family val="2"/>
    </font>
    <font>
      <b/>
      <strike/>
      <sz val="16"/>
      <name val="TH SarabunPSK"/>
      <family val="2"/>
    </font>
    <font>
      <b/>
      <strike/>
      <sz val="14"/>
      <color rgb="FF000000"/>
      <name val="TH SarabunPSK"/>
      <family val="2"/>
    </font>
    <font>
      <strike/>
      <sz val="16"/>
      <color rgb="FF000000"/>
      <name val="TH SarabunPSK"/>
      <family val="2"/>
    </font>
    <font>
      <strike/>
      <sz val="15"/>
      <name val="TH SarabunPSK"/>
      <family val="2"/>
    </font>
    <font>
      <b/>
      <strike/>
      <sz val="18"/>
      <name val="TH SarabunPSK"/>
      <family val="2"/>
    </font>
    <font>
      <b/>
      <strike/>
      <sz val="16"/>
      <color rgb="FF000000"/>
      <name val="TH SarabunPSK"/>
      <family val="2"/>
    </font>
    <font>
      <strike/>
      <sz val="15"/>
      <color rgb="FF000000"/>
      <name val="TH SarabunPSK"/>
      <family val="2"/>
    </font>
    <font>
      <b/>
      <strike/>
      <sz val="15"/>
      <name val="TH SarabunPSK"/>
      <family val="2"/>
    </font>
    <font>
      <b/>
      <strike/>
      <sz val="16"/>
      <color theme="1"/>
      <name val="TH SarabunPSK"/>
      <family val="2"/>
    </font>
    <font>
      <b/>
      <strike/>
      <u/>
      <sz val="16"/>
      <color rgb="FF000000"/>
      <name val="TH SarabunPSK"/>
      <family val="2"/>
    </font>
    <font>
      <b/>
      <strike/>
      <sz val="16"/>
      <color rgb="FFFFFFFF"/>
      <name val="TH SarabunPSK"/>
      <family val="2"/>
    </font>
    <font>
      <strike/>
      <sz val="16"/>
      <color rgb="FFFF0000"/>
      <name val="TH SarabunPSK"/>
      <family val="2"/>
    </font>
    <font>
      <strike/>
      <sz val="14"/>
      <color rgb="FFFF0000"/>
      <name val="TH SarabunPSK"/>
      <family val="2"/>
    </font>
    <font>
      <strike/>
      <sz val="15"/>
      <color rgb="FFFF0000"/>
      <name val="TH SarabunPSK"/>
      <family val="2"/>
    </font>
    <font>
      <strike/>
      <sz val="16"/>
      <color theme="1"/>
      <name val="TH SarabunPSK"/>
      <family val="2"/>
    </font>
    <font>
      <strike/>
      <sz val="14"/>
      <color theme="1"/>
      <name val="TH SarabunPSK"/>
      <family val="2"/>
    </font>
    <font>
      <b/>
      <strike/>
      <u/>
      <sz val="16"/>
      <color theme="1"/>
      <name val="TH SarabunPSK"/>
      <family val="2"/>
    </font>
    <font>
      <b/>
      <strike/>
      <sz val="14"/>
      <color rgb="FFFF0000"/>
      <name val="TH SarabunPSK"/>
      <family val="2"/>
    </font>
    <font>
      <b/>
      <strike/>
      <u/>
      <sz val="16"/>
      <name val="TH SarabunPSK"/>
      <family val="2"/>
    </font>
    <font>
      <strike/>
      <sz val="12"/>
      <name val="TH SarabunPSK"/>
      <family val="2"/>
    </font>
    <font>
      <b/>
      <strike/>
      <sz val="12"/>
      <name val="TH SarabunPSK"/>
      <family val="2"/>
    </font>
    <font>
      <b/>
      <sz val="12"/>
      <color rgb="FF7030A0"/>
      <name val="TH SarabunPSK"/>
      <family val="2"/>
    </font>
    <font>
      <b/>
      <sz val="13"/>
      <color rgb="FF7030A0"/>
      <name val="TH SarabunPSK"/>
      <family val="2"/>
    </font>
    <font>
      <b/>
      <sz val="14"/>
      <color rgb="FF7030A0"/>
      <name val="TH SarabunPSK"/>
      <family val="2"/>
    </font>
    <font>
      <sz val="14"/>
      <color rgb="FF7030A0"/>
      <name val="TH SarabunPSK"/>
      <family val="2"/>
    </font>
    <font>
      <sz val="16"/>
      <color rgb="FF7030A0"/>
      <name val="TH SarabunPSK"/>
      <family val="2"/>
    </font>
    <font>
      <b/>
      <sz val="18"/>
      <color rgb="FF7030A0"/>
      <name val="TH SarabunPSK"/>
      <family val="2"/>
    </font>
    <font>
      <b/>
      <u/>
      <sz val="16"/>
      <color rgb="FF7030A0"/>
      <name val="TH SarabunPSK"/>
      <family val="2"/>
    </font>
    <font>
      <b/>
      <sz val="16"/>
      <color rgb="FF7030A0"/>
      <name val="TH SarabunPSK"/>
      <family val="2"/>
    </font>
    <font>
      <strike/>
      <sz val="14"/>
      <color rgb="FF7030A0"/>
      <name val="TH SarabunPSK"/>
      <family val="2"/>
    </font>
    <font>
      <sz val="15"/>
      <color rgb="FF7030A0"/>
      <name val="TH SarabunPSK"/>
      <family val="2"/>
    </font>
    <font>
      <strike/>
      <sz val="15"/>
      <color rgb="FF7030A0"/>
      <name val="TH SarabunPSK"/>
      <family val="2"/>
    </font>
    <font>
      <b/>
      <sz val="12"/>
      <color rgb="FFFF0000"/>
      <name val="TH SarabunPSK"/>
      <family val="2"/>
    </font>
    <font>
      <b/>
      <sz val="13"/>
      <color rgb="FFFF0000"/>
      <name val="TH SarabunPSK"/>
      <family val="2"/>
    </font>
  </fonts>
  <fills count="27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46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32"/>
        <bgColor indexed="32"/>
      </patternFill>
    </fill>
    <fill>
      <patternFill patternType="solid">
        <fgColor rgb="FFFFFFFF"/>
        <bgColor rgb="FF000000"/>
      </patternFill>
    </fill>
    <fill>
      <patternFill patternType="solid">
        <fgColor rgb="FFFFE699"/>
        <bgColor rgb="FF000000"/>
      </patternFill>
    </fill>
    <fill>
      <patternFill patternType="solid">
        <fgColor rgb="FFC6E0B4"/>
        <bgColor rgb="FF000000"/>
      </patternFill>
    </fill>
    <fill>
      <patternFill patternType="solid">
        <fgColor rgb="FF9BC2E6"/>
        <bgColor rgb="FF000000"/>
      </patternFill>
    </fill>
    <fill>
      <patternFill patternType="solid">
        <fgColor rgb="FFB4C6E7"/>
        <bgColor rgb="FF000000"/>
      </patternFill>
    </fill>
    <fill>
      <patternFill patternType="solid">
        <fgColor theme="0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7">
    <xf numFmtId="0" fontId="0" fillId="0" borderId="0"/>
    <xf numFmtId="0" fontId="1" fillId="0" borderId="0"/>
    <xf numFmtId="43" fontId="1" fillId="0" borderId="0" applyFont="0" applyFill="0" applyBorder="0" applyAlignment="0" applyProtection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4" borderId="0" applyNumberFormat="0" applyBorder="0" applyAlignment="0" applyProtection="0"/>
    <xf numFmtId="0" fontId="5" fillId="6" borderId="0" applyNumberFormat="0" applyBorder="0" applyAlignment="0" applyProtection="0"/>
    <xf numFmtId="0" fontId="5" fillId="3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6" borderId="0" applyNumberFormat="0" applyBorder="0" applyAlignment="0" applyProtection="0"/>
    <xf numFmtId="0" fontId="5" fillId="4" borderId="0" applyNumberFormat="0" applyBorder="0" applyAlignment="0" applyProtection="0"/>
    <xf numFmtId="0" fontId="6" fillId="6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8" borderId="0" applyNumberFormat="0" applyBorder="0" applyAlignment="0" applyProtection="0"/>
    <xf numFmtId="0" fontId="6" fillId="6" borderId="0" applyNumberFormat="0" applyBorder="0" applyAlignment="0" applyProtection="0"/>
    <xf numFmtId="0" fontId="6" fillId="3" borderId="0" applyNumberFormat="0" applyBorder="0" applyAlignment="0" applyProtection="0"/>
    <xf numFmtId="9" fontId="7" fillId="0" borderId="0"/>
    <xf numFmtId="0" fontId="6" fillId="11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8" fillId="15" borderId="0" applyNumberFormat="0" applyBorder="0" applyAlignment="0" applyProtection="0"/>
    <xf numFmtId="0" fontId="9" fillId="16" borderId="7" applyNumberFormat="0" applyAlignment="0" applyProtection="0"/>
    <xf numFmtId="0" fontId="10" fillId="17" borderId="8" applyNumberFormat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3" fillId="6" borderId="0" applyNumberFormat="0" applyBorder="0" applyAlignment="0" applyProtection="0"/>
    <xf numFmtId="0" fontId="14" fillId="0" borderId="9" applyNumberFormat="0" applyAlignment="0" applyProtection="0">
      <alignment horizontal="left" vertical="center"/>
    </xf>
    <xf numFmtId="0" fontId="14" fillId="0" borderId="10">
      <alignment horizontal="left" vertical="center"/>
    </xf>
    <xf numFmtId="0" fontId="15" fillId="0" borderId="11" applyNumberFormat="0" applyFill="0" applyAlignment="0" applyProtection="0"/>
    <xf numFmtId="0" fontId="16" fillId="0" borderId="12" applyNumberFormat="0" applyFill="0" applyAlignment="0" applyProtection="0"/>
    <xf numFmtId="0" fontId="17" fillId="0" borderId="13" applyNumberFormat="0" applyFill="0" applyAlignment="0" applyProtection="0"/>
    <xf numFmtId="0" fontId="17" fillId="0" borderId="0" applyNumberFormat="0" applyFill="0" applyBorder="0" applyAlignment="0" applyProtection="0"/>
    <xf numFmtId="0" fontId="18" fillId="7" borderId="7" applyNumberFormat="0" applyAlignment="0" applyProtection="0"/>
    <xf numFmtId="0" fontId="19" fillId="0" borderId="14" applyNumberFormat="0" applyFill="0" applyAlignment="0" applyProtection="0"/>
    <xf numFmtId="0" fontId="20" fillId="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" fillId="0" borderId="0"/>
    <xf numFmtId="0" fontId="7" fillId="0" borderId="0"/>
    <xf numFmtId="0" fontId="21" fillId="18" borderId="0"/>
    <xf numFmtId="0" fontId="7" fillId="4" borderId="15" applyNumberFormat="0" applyFont="0" applyAlignment="0" applyProtection="0"/>
    <xf numFmtId="0" fontId="22" fillId="16" borderId="16" applyNumberFormat="0" applyAlignment="0" applyProtection="0"/>
    <xf numFmtId="0" fontId="23" fillId="0" borderId="0" applyNumberFormat="0" applyFill="0" applyBorder="0" applyAlignment="0" applyProtection="0"/>
    <xf numFmtId="0" fontId="24" fillId="0" borderId="17" applyNumberFormat="0" applyFill="0" applyAlignment="0" applyProtection="0"/>
    <xf numFmtId="0" fontId="19" fillId="0" borderId="0" applyNumberFormat="0" applyFill="0" applyBorder="0" applyAlignment="0" applyProtection="0"/>
    <xf numFmtId="9" fontId="25" fillId="0" borderId="0" applyFont="0" applyFill="0" applyBorder="0" applyAlignment="0" applyProtection="0"/>
    <xf numFmtId="0" fontId="11" fillId="0" borderId="0"/>
    <xf numFmtId="0" fontId="26" fillId="0" borderId="0"/>
    <xf numFmtId="0" fontId="1" fillId="0" borderId="0"/>
    <xf numFmtId="0" fontId="11" fillId="0" borderId="0"/>
    <xf numFmtId="0" fontId="26" fillId="0" borderId="0"/>
    <xf numFmtId="0" fontId="1" fillId="0" borderId="0"/>
    <xf numFmtId="0" fontId="1" fillId="0" borderId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</cellStyleXfs>
  <cellXfs count="403">
    <xf numFmtId="0" fontId="0" fillId="0" borderId="0" xfId="0"/>
    <xf numFmtId="0" fontId="34" fillId="0" borderId="0" xfId="0" applyFont="1" applyFill="1" applyBorder="1" applyAlignment="1">
      <alignment vertical="top"/>
    </xf>
    <xf numFmtId="0" fontId="35" fillId="0" borderId="2" xfId="0" applyFont="1" applyFill="1" applyBorder="1" applyAlignment="1">
      <alignment horizontal="center" vertical="top"/>
    </xf>
    <xf numFmtId="0" fontId="36" fillId="0" borderId="2" xfId="0" applyFont="1" applyFill="1" applyBorder="1" applyAlignment="1">
      <alignment horizontal="center" vertical="top"/>
    </xf>
    <xf numFmtId="0" fontId="35" fillId="0" borderId="23" xfId="0" applyFont="1" applyFill="1" applyBorder="1" applyAlignment="1">
      <alignment horizontal="center" vertical="top"/>
    </xf>
    <xf numFmtId="15" fontId="36" fillId="0" borderId="23" xfId="0" applyNumberFormat="1" applyFont="1" applyFill="1" applyBorder="1" applyAlignment="1">
      <alignment horizontal="center" vertical="top"/>
    </xf>
    <xf numFmtId="0" fontId="36" fillId="0" borderId="23" xfId="0" applyFont="1" applyFill="1" applyBorder="1" applyAlignment="1">
      <alignment horizontal="center" vertical="top"/>
    </xf>
    <xf numFmtId="0" fontId="34" fillId="0" borderId="23" xfId="0" applyFont="1" applyFill="1" applyBorder="1" applyAlignment="1">
      <alignment vertical="top"/>
    </xf>
    <xf numFmtId="0" fontId="38" fillId="0" borderId="23" xfId="0" applyFont="1" applyFill="1" applyBorder="1" applyAlignment="1">
      <alignment vertical="top"/>
    </xf>
    <xf numFmtId="0" fontId="35" fillId="20" borderId="6" xfId="0" applyFont="1" applyFill="1" applyBorder="1" applyAlignment="1">
      <alignment horizontal="center" vertical="top" wrapText="1"/>
    </xf>
    <xf numFmtId="164" fontId="35" fillId="20" borderId="24" xfId="70" applyNumberFormat="1" applyFont="1" applyFill="1" applyBorder="1" applyAlignment="1">
      <alignment vertical="top"/>
    </xf>
    <xf numFmtId="164" fontId="35" fillId="20" borderId="6" xfId="70" applyNumberFormat="1" applyFont="1" applyFill="1" applyBorder="1" applyAlignment="1">
      <alignment vertical="top"/>
    </xf>
    <xf numFmtId="2" fontId="37" fillId="20" borderId="6" xfId="0" applyNumberFormat="1" applyFont="1" applyFill="1" applyBorder="1" applyAlignment="1">
      <alignment horizontal="right" vertical="top"/>
    </xf>
    <xf numFmtId="165" fontId="40" fillId="20" borderId="6" xfId="0" applyNumberFormat="1" applyFont="1" applyFill="1" applyBorder="1" applyAlignment="1">
      <alignment horizontal="right" vertical="top"/>
    </xf>
    <xf numFmtId="166" fontId="4" fillId="20" borderId="6" xfId="0" applyNumberFormat="1" applyFont="1" applyFill="1" applyBorder="1" applyAlignment="1">
      <alignment horizontal="right" vertical="top"/>
    </xf>
    <xf numFmtId="164" fontId="41" fillId="20" borderId="6" xfId="0" applyNumberFormat="1" applyFont="1" applyFill="1" applyBorder="1" applyAlignment="1">
      <alignment horizontal="left" vertical="top"/>
    </xf>
    <xf numFmtId="0" fontId="41" fillId="0" borderId="0" xfId="0" applyFont="1" applyFill="1" applyBorder="1" applyAlignment="1">
      <alignment horizontal="center" vertical="top"/>
    </xf>
    <xf numFmtId="0" fontId="35" fillId="21" borderId="6" xfId="0" applyFont="1" applyFill="1" applyBorder="1" applyAlignment="1">
      <alignment horizontal="center" vertical="top"/>
    </xf>
    <xf numFmtId="164" fontId="35" fillId="21" borderId="6" xfId="70" applyNumberFormat="1" applyFont="1" applyFill="1" applyBorder="1" applyAlignment="1">
      <alignment horizontal="center" vertical="top"/>
    </xf>
    <xf numFmtId="164" fontId="2" fillId="21" borderId="6" xfId="70" applyNumberFormat="1" applyFont="1" applyFill="1" applyBorder="1" applyAlignment="1">
      <alignment horizontal="center" vertical="top"/>
    </xf>
    <xf numFmtId="2" fontId="37" fillId="21" borderId="6" xfId="0" applyNumberFormat="1" applyFont="1" applyFill="1" applyBorder="1" applyAlignment="1">
      <alignment horizontal="right" vertical="top"/>
    </xf>
    <xf numFmtId="165" fontId="40" fillId="21" borderId="6" xfId="0" applyNumberFormat="1" applyFont="1" applyFill="1" applyBorder="1" applyAlignment="1">
      <alignment horizontal="right" vertical="top"/>
    </xf>
    <xf numFmtId="166" fontId="4" fillId="21" borderId="6" xfId="0" applyNumberFormat="1" applyFont="1" applyFill="1" applyBorder="1" applyAlignment="1">
      <alignment horizontal="right" vertical="top"/>
    </xf>
    <xf numFmtId="164" fontId="35" fillId="21" borderId="24" xfId="70" applyNumberFormat="1" applyFont="1" applyFill="1" applyBorder="1" applyAlignment="1">
      <alignment vertical="top"/>
    </xf>
    <xf numFmtId="164" fontId="2" fillId="21" borderId="6" xfId="70" applyNumberFormat="1" applyFont="1" applyFill="1" applyBorder="1" applyAlignment="1">
      <alignment vertical="top"/>
    </xf>
    <xf numFmtId="164" fontId="35" fillId="21" borderId="6" xfId="0" applyNumberFormat="1" applyFont="1" applyFill="1" applyBorder="1" applyAlignment="1">
      <alignment horizontal="left" vertical="top"/>
    </xf>
    <xf numFmtId="164" fontId="35" fillId="21" borderId="24" xfId="70" applyNumberFormat="1" applyFont="1" applyFill="1" applyBorder="1" applyAlignment="1">
      <alignment horizontal="center" vertical="top"/>
    </xf>
    <xf numFmtId="0" fontId="35" fillId="21" borderId="6" xfId="0" applyFont="1" applyFill="1" applyBorder="1" applyAlignment="1">
      <alignment horizontal="left" vertical="top"/>
    </xf>
    <xf numFmtId="167" fontId="35" fillId="21" borderId="6" xfId="0" applyNumberFormat="1" applyFont="1" applyFill="1" applyBorder="1" applyAlignment="1">
      <alignment horizontal="right" vertical="top"/>
    </xf>
    <xf numFmtId="0" fontId="41" fillId="21" borderId="6" xfId="0" applyFont="1" applyFill="1" applyBorder="1" applyAlignment="1">
      <alignment horizontal="left" vertical="top"/>
    </xf>
    <xf numFmtId="0" fontId="39" fillId="0" borderId="0" xfId="0" applyFont="1" applyFill="1" applyBorder="1" applyAlignment="1">
      <alignment vertical="top"/>
    </xf>
    <xf numFmtId="0" fontId="39" fillId="0" borderId="23" xfId="0" applyFont="1" applyFill="1" applyBorder="1" applyAlignment="1">
      <alignment horizontal="center" vertical="top"/>
    </xf>
    <xf numFmtId="0" fontId="42" fillId="19" borderId="19" xfId="0" applyFont="1" applyFill="1" applyBorder="1" applyAlignment="1">
      <alignment vertical="top"/>
    </xf>
    <xf numFmtId="0" fontId="42" fillId="19" borderId="0" xfId="0" applyFont="1" applyFill="1" applyBorder="1" applyAlignment="1">
      <alignment vertical="top" wrapText="1"/>
    </xf>
    <xf numFmtId="0" fontId="42" fillId="19" borderId="20" xfId="0" applyFont="1" applyFill="1" applyBorder="1" applyAlignment="1">
      <alignment vertical="top" wrapText="1"/>
    </xf>
    <xf numFmtId="0" fontId="43" fillId="0" borderId="6" xfId="0" applyFont="1" applyFill="1" applyBorder="1" applyAlignment="1">
      <alignment vertical="top"/>
    </xf>
    <xf numFmtId="0" fontId="43" fillId="0" borderId="6" xfId="0" applyFont="1" applyFill="1" applyBorder="1" applyAlignment="1">
      <alignment horizontal="center" vertical="top" wrapText="1"/>
    </xf>
    <xf numFmtId="0" fontId="45" fillId="0" borderId="6" xfId="0" applyFont="1" applyFill="1" applyBorder="1" applyAlignment="1">
      <alignment vertical="top" wrapText="1"/>
    </xf>
    <xf numFmtId="164" fontId="43" fillId="0" borderId="6" xfId="70" applyNumberFormat="1" applyFont="1" applyFill="1" applyBorder="1" applyAlignment="1">
      <alignment vertical="top"/>
    </xf>
    <xf numFmtId="164" fontId="45" fillId="0" borderId="6" xfId="70" applyNumberFormat="1" applyFont="1" applyFill="1" applyBorder="1" applyAlignment="1">
      <alignment vertical="top"/>
    </xf>
    <xf numFmtId="0" fontId="28" fillId="0" borderId="0" xfId="0" applyFont="1" applyFill="1" applyBorder="1" applyAlignment="1">
      <alignment vertical="top"/>
    </xf>
    <xf numFmtId="0" fontId="3" fillId="0" borderId="0" xfId="0" applyFont="1" applyFill="1" applyBorder="1" applyAlignment="1">
      <alignment vertical="top"/>
    </xf>
    <xf numFmtId="0" fontId="2" fillId="23" borderId="6" xfId="0" applyFont="1" applyFill="1" applyBorder="1" applyAlignment="1">
      <alignment horizontal="center" vertical="top" wrapText="1"/>
    </xf>
    <xf numFmtId="164" fontId="2" fillId="23" borderId="6" xfId="70" applyNumberFormat="1" applyFont="1" applyFill="1" applyBorder="1" applyAlignment="1">
      <alignment vertical="top"/>
    </xf>
    <xf numFmtId="166" fontId="48" fillId="23" borderId="6" xfId="0" applyNumberFormat="1" applyFont="1" applyFill="1" applyBorder="1" applyAlignment="1">
      <alignment vertical="top"/>
    </xf>
    <xf numFmtId="164" fontId="2" fillId="23" borderId="6" xfId="0" applyNumberFormat="1" applyFont="1" applyFill="1" applyBorder="1" applyAlignment="1">
      <alignment horizontal="center" vertical="top"/>
    </xf>
    <xf numFmtId="167" fontId="39" fillId="0" borderId="0" xfId="0" applyNumberFormat="1" applyFont="1" applyFill="1" applyBorder="1" applyAlignment="1">
      <alignment vertical="top"/>
    </xf>
    <xf numFmtId="164" fontId="39" fillId="0" borderId="0" xfId="0" applyNumberFormat="1" applyFont="1" applyFill="1" applyBorder="1" applyAlignment="1">
      <alignment vertical="top"/>
    </xf>
    <xf numFmtId="164" fontId="39" fillId="0" borderId="0" xfId="70" applyNumberFormat="1" applyFont="1" applyFill="1" applyBorder="1" applyAlignment="1">
      <alignment horizontal="center" vertical="top"/>
    </xf>
    <xf numFmtId="0" fontId="51" fillId="0" borderId="0" xfId="0" applyFont="1" applyFill="1" applyBorder="1" applyAlignment="1">
      <alignment vertical="top"/>
    </xf>
    <xf numFmtId="0" fontId="53" fillId="0" borderId="0" xfId="0" applyFont="1" applyFill="1" applyBorder="1" applyAlignment="1">
      <alignment horizontal="center" vertical="top"/>
    </xf>
    <xf numFmtId="164" fontId="53" fillId="0" borderId="0" xfId="0" applyNumberFormat="1" applyFont="1" applyFill="1" applyBorder="1" applyAlignment="1">
      <alignment horizontal="center" vertical="top"/>
    </xf>
    <xf numFmtId="0" fontId="32" fillId="21" borderId="0" xfId="0" applyFont="1" applyFill="1" applyBorder="1" applyAlignment="1">
      <alignment vertical="top"/>
    </xf>
    <xf numFmtId="0" fontId="31" fillId="0" borderId="19" xfId="0" applyFont="1" applyFill="1" applyBorder="1" applyAlignment="1">
      <alignment vertical="top"/>
    </xf>
    <xf numFmtId="165" fontId="39" fillId="0" borderId="1" xfId="0" applyNumberFormat="1" applyFont="1" applyFill="1" applyBorder="1" applyAlignment="1">
      <alignment vertical="top"/>
    </xf>
    <xf numFmtId="0" fontId="3" fillId="0" borderId="1" xfId="0" applyFont="1" applyFill="1" applyBorder="1" applyAlignment="1">
      <alignment vertical="top"/>
    </xf>
    <xf numFmtId="166" fontId="3" fillId="0" borderId="1" xfId="0" applyNumberFormat="1" applyFont="1" applyFill="1" applyBorder="1" applyAlignment="1">
      <alignment vertical="top"/>
    </xf>
    <xf numFmtId="0" fontId="39" fillId="0" borderId="20" xfId="0" applyFont="1" applyFill="1" applyBorder="1" applyAlignment="1">
      <alignment horizontal="center" vertical="top"/>
    </xf>
    <xf numFmtId="0" fontId="28" fillId="25" borderId="0" xfId="0" applyFont="1" applyFill="1" applyBorder="1" applyAlignment="1">
      <alignment vertical="top"/>
    </xf>
    <xf numFmtId="0" fontId="45" fillId="0" borderId="23" xfId="0" applyFont="1" applyFill="1" applyBorder="1" applyAlignment="1">
      <alignment horizontal="left" vertical="top" wrapText="1"/>
    </xf>
    <xf numFmtId="0" fontId="31" fillId="0" borderId="23" xfId="0" applyFont="1" applyFill="1" applyBorder="1" applyAlignment="1">
      <alignment horizontal="left" vertical="top" wrapText="1"/>
    </xf>
    <xf numFmtId="0" fontId="31" fillId="0" borderId="23" xfId="0" applyFont="1" applyFill="1" applyBorder="1" applyAlignment="1">
      <alignment vertical="top" wrapText="1"/>
    </xf>
    <xf numFmtId="0" fontId="45" fillId="0" borderId="5" xfId="0" applyFont="1" applyFill="1" applyBorder="1" applyAlignment="1">
      <alignment vertical="top" wrapText="1"/>
    </xf>
    <xf numFmtId="167" fontId="29" fillId="23" borderId="2" xfId="0" applyNumberFormat="1" applyFont="1" applyFill="1" applyBorder="1" applyAlignment="1">
      <alignment horizontal="left" vertical="top"/>
    </xf>
    <xf numFmtId="167" fontId="4" fillId="23" borderId="2" xfId="0" applyNumberFormat="1" applyFont="1" applyFill="1" applyBorder="1" applyAlignment="1">
      <alignment horizontal="left" vertical="top"/>
    </xf>
    <xf numFmtId="167" fontId="30" fillId="24" borderId="0" xfId="0" applyNumberFormat="1" applyFont="1" applyFill="1" applyBorder="1" applyAlignment="1">
      <alignment horizontal="left" vertical="top"/>
    </xf>
    <xf numFmtId="164" fontId="4" fillId="0" borderId="0" xfId="70" applyNumberFormat="1" applyFont="1" applyFill="1" applyBorder="1" applyAlignment="1">
      <alignment vertical="top"/>
    </xf>
    <xf numFmtId="166" fontId="39" fillId="0" borderId="0" xfId="0" applyNumberFormat="1" applyFont="1" applyFill="1" applyBorder="1" applyAlignment="1">
      <alignment vertical="top"/>
    </xf>
    <xf numFmtId="167" fontId="3" fillId="0" borderId="0" xfId="0" applyNumberFormat="1" applyFont="1" applyFill="1" applyBorder="1" applyAlignment="1">
      <alignment vertical="top" wrapText="1"/>
    </xf>
    <xf numFmtId="166" fontId="3" fillId="0" borderId="0" xfId="0" applyNumberFormat="1" applyFont="1" applyFill="1" applyBorder="1" applyAlignment="1">
      <alignment vertical="top"/>
    </xf>
    <xf numFmtId="166" fontId="3" fillId="0" borderId="0" xfId="0" applyNumberFormat="1" applyFont="1" applyFill="1" applyBorder="1" applyAlignment="1">
      <alignment vertical="top" wrapText="1"/>
    </xf>
    <xf numFmtId="167" fontId="39" fillId="0" borderId="0" xfId="0" applyNumberFormat="1" applyFont="1" applyFill="1" applyBorder="1" applyAlignment="1">
      <alignment vertical="top" wrapText="1"/>
    </xf>
    <xf numFmtId="0" fontId="43" fillId="0" borderId="0" xfId="0" applyFont="1" applyFill="1" applyBorder="1" applyAlignment="1">
      <alignment vertical="top"/>
    </xf>
    <xf numFmtId="0" fontId="43" fillId="0" borderId="0" xfId="0" applyFont="1" applyFill="1" applyBorder="1" applyAlignment="1">
      <alignment horizontal="center" vertical="top" wrapText="1"/>
    </xf>
    <xf numFmtId="164" fontId="4" fillId="0" borderId="23" xfId="70" applyNumberFormat="1" applyFont="1" applyFill="1" applyBorder="1" applyAlignment="1">
      <alignment vertical="top"/>
    </xf>
    <xf numFmtId="164" fontId="39" fillId="0" borderId="23" xfId="70" applyNumberFormat="1" applyFont="1" applyFill="1" applyBorder="1" applyAlignment="1">
      <alignment vertical="top"/>
    </xf>
    <xf numFmtId="164" fontId="3" fillId="0" borderId="23" xfId="70" applyNumberFormat="1" applyFont="1" applyFill="1" applyBorder="1" applyAlignment="1">
      <alignment vertical="top"/>
    </xf>
    <xf numFmtId="164" fontId="43" fillId="0" borderId="5" xfId="70" applyNumberFormat="1" applyFont="1" applyFill="1" applyBorder="1" applyAlignment="1">
      <alignment vertical="top"/>
    </xf>
    <xf numFmtId="164" fontId="45" fillId="0" borderId="5" xfId="70" applyNumberFormat="1" applyFont="1" applyFill="1" applyBorder="1" applyAlignment="1">
      <alignment vertical="top"/>
    </xf>
    <xf numFmtId="0" fontId="33" fillId="0" borderId="23" xfId="0" applyFont="1" applyFill="1" applyBorder="1" applyAlignment="1">
      <alignment horizontal="center" vertical="top"/>
    </xf>
    <xf numFmtId="0" fontId="4" fillId="0" borderId="23" xfId="0" applyFont="1" applyFill="1" applyBorder="1" applyAlignment="1">
      <alignment horizontal="center" vertical="top"/>
    </xf>
    <xf numFmtId="0" fontId="3" fillId="0" borderId="23" xfId="0" applyFont="1" applyFill="1" applyBorder="1" applyAlignment="1">
      <alignment horizontal="center" vertical="top"/>
    </xf>
    <xf numFmtId="164" fontId="4" fillId="0" borderId="2" xfId="70" applyNumberFormat="1" applyFont="1" applyFill="1" applyBorder="1" applyAlignment="1">
      <alignment vertical="top"/>
    </xf>
    <xf numFmtId="164" fontId="4" fillId="0" borderId="5" xfId="70" applyNumberFormat="1" applyFont="1" applyFill="1" applyBorder="1" applyAlignment="1">
      <alignment vertical="top"/>
    </xf>
    <xf numFmtId="164" fontId="3" fillId="0" borderId="5" xfId="70" applyNumberFormat="1" applyFont="1" applyFill="1" applyBorder="1" applyAlignment="1">
      <alignment vertical="top"/>
    </xf>
    <xf numFmtId="166" fontId="4" fillId="0" borderId="0" xfId="0" applyNumberFormat="1" applyFont="1" applyFill="1" applyBorder="1" applyAlignment="1">
      <alignment vertical="top"/>
    </xf>
    <xf numFmtId="166" fontId="40" fillId="0" borderId="0" xfId="0" applyNumberFormat="1" applyFont="1" applyFill="1" applyBorder="1" applyAlignment="1">
      <alignment vertical="top" wrapText="1"/>
    </xf>
    <xf numFmtId="0" fontId="29" fillId="0" borderId="23" xfId="0" applyFont="1" applyFill="1" applyBorder="1" applyAlignment="1">
      <alignment vertical="top" wrapText="1"/>
    </xf>
    <xf numFmtId="0" fontId="4" fillId="0" borderId="2" xfId="0" applyFont="1" applyFill="1" applyBorder="1" applyAlignment="1">
      <alignment horizontal="center" vertical="top"/>
    </xf>
    <xf numFmtId="0" fontId="39" fillId="0" borderId="5" xfId="0" applyFont="1" applyFill="1" applyBorder="1" applyAlignment="1">
      <alignment horizontal="center" vertical="top"/>
    </xf>
    <xf numFmtId="0" fontId="45" fillId="0" borderId="23" xfId="0" applyFont="1" applyFill="1" applyBorder="1" applyAlignment="1">
      <alignment vertical="top" wrapText="1"/>
    </xf>
    <xf numFmtId="167" fontId="3" fillId="0" borderId="0" xfId="0" applyNumberFormat="1" applyFont="1" applyFill="1" applyBorder="1" applyAlignment="1">
      <alignment vertical="top"/>
    </xf>
    <xf numFmtId="0" fontId="33" fillId="0" borderId="2" xfId="0" applyFont="1" applyFill="1" applyBorder="1" applyAlignment="1">
      <alignment horizontal="center" vertical="top"/>
    </xf>
    <xf numFmtId="164" fontId="4" fillId="23" borderId="2" xfId="0" applyNumberFormat="1" applyFont="1" applyFill="1" applyBorder="1" applyAlignment="1">
      <alignment horizontal="left" vertical="top"/>
    </xf>
    <xf numFmtId="167" fontId="29" fillId="23" borderId="0" xfId="0" applyNumberFormat="1" applyFont="1" applyFill="1" applyBorder="1" applyAlignment="1">
      <alignment horizontal="left" vertical="top"/>
    </xf>
    <xf numFmtId="167" fontId="4" fillId="23" borderId="0" xfId="0" applyNumberFormat="1" applyFont="1" applyFill="1" applyBorder="1" applyAlignment="1">
      <alignment horizontal="left" vertical="top"/>
    </xf>
    <xf numFmtId="164" fontId="3" fillId="0" borderId="20" xfId="70" applyNumberFormat="1" applyFont="1" applyFill="1" applyBorder="1" applyAlignment="1">
      <alignment vertical="top"/>
    </xf>
    <xf numFmtId="167" fontId="4" fillId="23" borderId="4" xfId="0" applyNumberFormat="1" applyFont="1" applyFill="1" applyBorder="1" applyAlignment="1">
      <alignment horizontal="left" vertical="top"/>
    </xf>
    <xf numFmtId="167" fontId="4" fillId="23" borderId="3" xfId="0" applyNumberFormat="1" applyFont="1" applyFill="1" applyBorder="1" applyAlignment="1">
      <alignment horizontal="left" vertical="top"/>
    </xf>
    <xf numFmtId="0" fontId="4" fillId="23" borderId="23" xfId="0" applyFont="1" applyFill="1" applyBorder="1" applyAlignment="1">
      <alignment horizontal="left" vertical="top"/>
    </xf>
    <xf numFmtId="164" fontId="43" fillId="0" borderId="23" xfId="70" applyNumberFormat="1" applyFont="1" applyFill="1" applyBorder="1" applyAlignment="1">
      <alignment vertical="top"/>
    </xf>
    <xf numFmtId="0" fontId="31" fillId="0" borderId="23" xfId="0" applyFont="1" applyFill="1" applyBorder="1" applyAlignment="1">
      <alignment horizontal="center" vertical="top" wrapText="1"/>
    </xf>
    <xf numFmtId="166" fontId="29" fillId="0" borderId="0" xfId="0" applyNumberFormat="1" applyFont="1" applyFill="1" applyBorder="1" applyAlignment="1">
      <alignment vertical="top"/>
    </xf>
    <xf numFmtId="166" fontId="29" fillId="0" borderId="0" xfId="0" applyNumberFormat="1" applyFont="1" applyFill="1" applyBorder="1" applyAlignment="1">
      <alignment vertical="top" wrapText="1"/>
    </xf>
    <xf numFmtId="166" fontId="4" fillId="0" borderId="0" xfId="0" applyNumberFormat="1" applyFont="1" applyFill="1" applyBorder="1" applyAlignment="1">
      <alignment vertical="top" wrapText="1"/>
    </xf>
    <xf numFmtId="0" fontId="29" fillId="0" borderId="2" xfId="0" applyFont="1" applyFill="1" applyBorder="1" applyAlignment="1">
      <alignment horizontal="left" vertical="top" wrapText="1"/>
    </xf>
    <xf numFmtId="164" fontId="29" fillId="0" borderId="2" xfId="70" applyNumberFormat="1" applyFont="1" applyFill="1" applyBorder="1" applyAlignment="1">
      <alignment vertical="top"/>
    </xf>
    <xf numFmtId="164" fontId="29" fillId="0" borderId="23" xfId="70" applyNumberFormat="1" applyFont="1" applyFill="1" applyBorder="1" applyAlignment="1">
      <alignment vertical="top"/>
    </xf>
    <xf numFmtId="0" fontId="29" fillId="0" borderId="23" xfId="0" applyFont="1" applyFill="1" applyBorder="1" applyAlignment="1">
      <alignment horizontal="center" vertical="top"/>
    </xf>
    <xf numFmtId="167" fontId="29" fillId="19" borderId="0" xfId="0" applyNumberFormat="1" applyFont="1" applyFill="1" applyBorder="1" applyAlignment="1">
      <alignment horizontal="left" vertical="top"/>
    </xf>
    <xf numFmtId="167" fontId="29" fillId="19" borderId="0" xfId="0" applyNumberFormat="1" applyFont="1" applyFill="1" applyBorder="1" applyAlignment="1">
      <alignment horizontal="left" vertical="top" wrapText="1"/>
    </xf>
    <xf numFmtId="167" fontId="4" fillId="19" borderId="0" xfId="0" applyNumberFormat="1" applyFont="1" applyFill="1" applyBorder="1" applyAlignment="1">
      <alignment horizontal="left" vertical="top"/>
    </xf>
    <xf numFmtId="167" fontId="45" fillId="0" borderId="0" xfId="0" applyNumberFormat="1" applyFont="1" applyFill="1" applyBorder="1" applyAlignment="1">
      <alignment vertical="top"/>
    </xf>
    <xf numFmtId="167" fontId="45" fillId="0" borderId="0" xfId="0" applyNumberFormat="1" applyFont="1" applyFill="1" applyBorder="1" applyAlignment="1">
      <alignment vertical="top" wrapText="1"/>
    </xf>
    <xf numFmtId="167" fontId="4" fillId="0" borderId="0" xfId="0" applyNumberFormat="1" applyFont="1" applyFill="1" applyBorder="1" applyAlignment="1">
      <alignment vertical="top" wrapText="1"/>
    </xf>
    <xf numFmtId="0" fontId="29" fillId="19" borderId="23" xfId="0" applyFont="1" applyFill="1" applyBorder="1" applyAlignment="1">
      <alignment horizontal="left" vertical="top" wrapText="1"/>
    </xf>
    <xf numFmtId="164" fontId="29" fillId="19" borderId="23" xfId="70" applyNumberFormat="1" applyFont="1" applyFill="1" applyBorder="1" applyAlignment="1">
      <alignment horizontal="left" vertical="top"/>
    </xf>
    <xf numFmtId="164" fontId="45" fillId="19" borderId="23" xfId="70" applyNumberFormat="1" applyFont="1" applyFill="1" applyBorder="1" applyAlignment="1">
      <alignment horizontal="left" vertical="top"/>
    </xf>
    <xf numFmtId="0" fontId="4" fillId="19" borderId="23" xfId="0" applyFont="1" applyFill="1" applyBorder="1" applyAlignment="1">
      <alignment horizontal="center" vertical="top"/>
    </xf>
    <xf numFmtId="0" fontId="3" fillId="19" borderId="23" xfId="0" applyFont="1" applyFill="1" applyBorder="1" applyAlignment="1">
      <alignment horizontal="center" vertical="top"/>
    </xf>
    <xf numFmtId="0" fontId="34" fillId="0" borderId="23" xfId="0" applyFont="1" applyFill="1" applyBorder="1" applyAlignment="1">
      <alignment horizontal="center" vertical="top"/>
    </xf>
    <xf numFmtId="0" fontId="43" fillId="0" borderId="5" xfId="0" applyFont="1" applyFill="1" applyBorder="1" applyAlignment="1">
      <alignment horizontal="center" vertical="top" wrapText="1"/>
    </xf>
    <xf numFmtId="164" fontId="4" fillId="0" borderId="18" xfId="70" applyNumberFormat="1" applyFont="1" applyFill="1" applyBorder="1" applyAlignment="1">
      <alignment vertical="top"/>
    </xf>
    <xf numFmtId="166" fontId="3" fillId="0" borderId="18" xfId="0" applyNumberFormat="1" applyFont="1" applyFill="1" applyBorder="1" applyAlignment="1">
      <alignment vertical="top"/>
    </xf>
    <xf numFmtId="166" fontId="4" fillId="0" borderId="18" xfId="0" applyNumberFormat="1" applyFont="1" applyFill="1" applyBorder="1" applyAlignment="1">
      <alignment vertical="top" wrapText="1"/>
    </xf>
    <xf numFmtId="164" fontId="4" fillId="0" borderId="1" xfId="70" applyNumberFormat="1" applyFont="1" applyFill="1" applyBorder="1" applyAlignment="1">
      <alignment vertical="top"/>
    </xf>
    <xf numFmtId="166" fontId="4" fillId="0" borderId="1" xfId="0" applyNumberFormat="1" applyFont="1" applyFill="1" applyBorder="1" applyAlignment="1">
      <alignment vertical="top" wrapText="1"/>
    </xf>
    <xf numFmtId="0" fontId="4" fillId="0" borderId="5" xfId="0" applyFont="1" applyFill="1" applyBorder="1" applyAlignment="1">
      <alignment horizontal="center" vertical="top"/>
    </xf>
    <xf numFmtId="0" fontId="52" fillId="0" borderId="21" xfId="0" applyFont="1" applyFill="1" applyBorder="1" applyAlignment="1">
      <alignment vertical="top" wrapText="1"/>
    </xf>
    <xf numFmtId="0" fontId="52" fillId="0" borderId="1" xfId="0" applyFont="1" applyFill="1" applyBorder="1" applyAlignment="1">
      <alignment vertical="top" wrapText="1"/>
    </xf>
    <xf numFmtId="0" fontId="56" fillId="0" borderId="23" xfId="0" applyFont="1" applyFill="1" applyBorder="1" applyAlignment="1">
      <alignment horizontal="left" vertical="top" wrapText="1"/>
    </xf>
    <xf numFmtId="0" fontId="43" fillId="0" borderId="5" xfId="0" applyFont="1" applyFill="1" applyBorder="1" applyAlignment="1">
      <alignment vertical="top"/>
    </xf>
    <xf numFmtId="165" fontId="39" fillId="0" borderId="0" xfId="0" applyNumberFormat="1" applyFont="1" applyFill="1" applyBorder="1" applyAlignment="1">
      <alignment vertical="top"/>
    </xf>
    <xf numFmtId="0" fontId="31" fillId="0" borderId="3" xfId="0" applyFont="1" applyFill="1" applyBorder="1" applyAlignment="1">
      <alignment vertical="top" wrapText="1"/>
    </xf>
    <xf numFmtId="166" fontId="4" fillId="0" borderId="18" xfId="0" applyNumberFormat="1" applyFont="1" applyFill="1" applyBorder="1" applyAlignment="1">
      <alignment vertical="top"/>
    </xf>
    <xf numFmtId="0" fontId="43" fillId="0" borderId="21" xfId="0" applyFont="1" applyFill="1" applyBorder="1" applyAlignment="1">
      <alignment vertical="top"/>
    </xf>
    <xf numFmtId="0" fontId="43" fillId="0" borderId="2" xfId="0" applyFont="1" applyFill="1" applyBorder="1" applyAlignment="1">
      <alignment horizontal="left" vertical="top" wrapText="1"/>
    </xf>
    <xf numFmtId="164" fontId="46" fillId="0" borderId="2" xfId="70" applyNumberFormat="1" applyFont="1" applyFill="1" applyBorder="1" applyAlignment="1">
      <alignment vertical="top"/>
    </xf>
    <xf numFmtId="164" fontId="39" fillId="0" borderId="2" xfId="70" applyNumberFormat="1" applyFont="1" applyFill="1" applyBorder="1" applyAlignment="1">
      <alignment vertical="top"/>
    </xf>
    <xf numFmtId="167" fontId="39" fillId="0" borderId="2" xfId="0" applyNumberFormat="1" applyFont="1" applyFill="1" applyBorder="1" applyAlignment="1">
      <alignment vertical="top"/>
    </xf>
    <xf numFmtId="0" fontId="34" fillId="0" borderId="2" xfId="0" applyFont="1" applyFill="1" applyBorder="1" applyAlignment="1">
      <alignment horizontal="center" vertical="top" wrapText="1"/>
    </xf>
    <xf numFmtId="0" fontId="31" fillId="21" borderId="0" xfId="0" applyFont="1" applyFill="1" applyBorder="1" applyAlignment="1">
      <alignment vertical="top" wrapText="1"/>
    </xf>
    <xf numFmtId="0" fontId="35" fillId="21" borderId="0" xfId="0" applyFont="1" applyFill="1" applyBorder="1" applyAlignment="1">
      <alignment vertical="top"/>
    </xf>
    <xf numFmtId="0" fontId="35" fillId="21" borderId="2" xfId="0" applyFont="1" applyFill="1" applyBorder="1" applyAlignment="1">
      <alignment vertical="top"/>
    </xf>
    <xf numFmtId="0" fontId="32" fillId="21" borderId="23" xfId="0" applyFont="1" applyFill="1" applyBorder="1" applyAlignment="1">
      <alignment vertical="top"/>
    </xf>
    <xf numFmtId="0" fontId="32" fillId="21" borderId="23" xfId="0" applyFont="1" applyFill="1" applyBorder="1" applyAlignment="1">
      <alignment vertical="top" wrapText="1"/>
    </xf>
    <xf numFmtId="164" fontId="31" fillId="21" borderId="23" xfId="0" applyNumberFormat="1" applyFont="1" applyFill="1" applyBorder="1" applyAlignment="1">
      <alignment vertical="top" wrapText="1"/>
    </xf>
    <xf numFmtId="0" fontId="29" fillId="23" borderId="2" xfId="0" applyFont="1" applyFill="1" applyBorder="1" applyAlignment="1">
      <alignment horizontal="left" vertical="top" wrapText="1"/>
    </xf>
    <xf numFmtId="167" fontId="50" fillId="24" borderId="0" xfId="0" applyNumberFormat="1" applyFont="1" applyFill="1" applyBorder="1" applyAlignment="1">
      <alignment horizontal="left" vertical="top"/>
    </xf>
    <xf numFmtId="164" fontId="29" fillId="19" borderId="20" xfId="70" applyNumberFormat="1" applyFont="1" applyFill="1" applyBorder="1" applyAlignment="1">
      <alignment horizontal="left" vertical="top"/>
    </xf>
    <xf numFmtId="164" fontId="45" fillId="19" borderId="20" xfId="70" applyNumberFormat="1" applyFont="1" applyFill="1" applyBorder="1" applyAlignment="1">
      <alignment horizontal="left" vertical="top"/>
    </xf>
    <xf numFmtId="164" fontId="51" fillId="0" borderId="20" xfId="70" applyNumberFormat="1" applyFont="1" applyFill="1" applyBorder="1" applyAlignment="1">
      <alignment vertical="top"/>
    </xf>
    <xf numFmtId="164" fontId="29" fillId="0" borderId="20" xfId="70" applyNumberFormat="1" applyFont="1" applyFill="1" applyBorder="1" applyAlignment="1">
      <alignment vertical="top"/>
    </xf>
    <xf numFmtId="0" fontId="55" fillId="24" borderId="2" xfId="0" applyFont="1" applyFill="1" applyBorder="1" applyAlignment="1">
      <alignment horizontal="left" vertical="top" wrapText="1"/>
    </xf>
    <xf numFmtId="0" fontId="49" fillId="23" borderId="23" xfId="0" applyFont="1" applyFill="1" applyBorder="1" applyAlignment="1">
      <alignment horizontal="left" vertical="top" wrapText="1" readingOrder="1"/>
    </xf>
    <xf numFmtId="164" fontId="30" fillId="24" borderId="4" xfId="70" applyNumberFormat="1" applyFont="1" applyFill="1" applyBorder="1" applyAlignment="1">
      <alignment horizontal="left" vertical="top"/>
    </xf>
    <xf numFmtId="167" fontId="29" fillId="23" borderId="20" xfId="0" applyNumberFormat="1" applyFont="1" applyFill="1" applyBorder="1" applyAlignment="1">
      <alignment horizontal="left" vertical="top"/>
    </xf>
    <xf numFmtId="164" fontId="29" fillId="23" borderId="23" xfId="70" applyNumberFormat="1" applyFont="1" applyFill="1" applyBorder="1" applyAlignment="1">
      <alignment horizontal="left" vertical="top"/>
    </xf>
    <xf numFmtId="164" fontId="50" fillId="24" borderId="2" xfId="0" applyNumberFormat="1" applyFont="1" applyFill="1" applyBorder="1" applyAlignment="1">
      <alignment horizontal="left" vertical="top"/>
    </xf>
    <xf numFmtId="164" fontId="29" fillId="0" borderId="2" xfId="0" applyNumberFormat="1" applyFont="1" applyFill="1" applyBorder="1" applyAlignment="1">
      <alignment horizontal="center" vertical="top"/>
    </xf>
    <xf numFmtId="0" fontId="54" fillId="0" borderId="23" xfId="0" applyFont="1" applyFill="1" applyBorder="1" applyAlignment="1">
      <alignment horizontal="center" vertical="top"/>
    </xf>
    <xf numFmtId="0" fontId="33" fillId="0" borderId="22" xfId="0" applyFont="1" applyFill="1" applyBorder="1" applyAlignment="1">
      <alignment horizontal="center" vertical="top"/>
    </xf>
    <xf numFmtId="164" fontId="4" fillId="0" borderId="4" xfId="0" applyNumberFormat="1" applyFont="1" applyFill="1" applyBorder="1" applyAlignment="1">
      <alignment horizontal="center" vertical="top"/>
    </xf>
    <xf numFmtId="0" fontId="32" fillId="21" borderId="0" xfId="0" applyFont="1" applyFill="1" applyBorder="1" applyAlignment="1">
      <alignment vertical="top"/>
    </xf>
    <xf numFmtId="0" fontId="37" fillId="0" borderId="2" xfId="0" applyFont="1" applyFill="1" applyBorder="1" applyAlignment="1">
      <alignment horizontal="center" vertical="top"/>
    </xf>
    <xf numFmtId="164" fontId="41" fillId="0" borderId="0" xfId="0" applyNumberFormat="1" applyFont="1" applyFill="1" applyBorder="1" applyAlignment="1">
      <alignment horizontal="center" vertical="top"/>
    </xf>
    <xf numFmtId="0" fontId="35" fillId="22" borderId="6" xfId="0" applyFont="1" applyFill="1" applyBorder="1" applyAlignment="1">
      <alignment horizontal="center" vertical="top"/>
    </xf>
    <xf numFmtId="164" fontId="35" fillId="22" borderId="6" xfId="70" applyNumberFormat="1" applyFont="1" applyFill="1" applyBorder="1" applyAlignment="1">
      <alignment horizontal="center" vertical="top"/>
    </xf>
    <xf numFmtId="166" fontId="3" fillId="22" borderId="6" xfId="0" applyNumberFormat="1" applyFont="1" applyFill="1" applyBorder="1" applyAlignment="1">
      <alignment vertical="top"/>
    </xf>
    <xf numFmtId="0" fontId="2" fillId="22" borderId="6" xfId="0" applyFont="1" applyFill="1" applyBorder="1" applyAlignment="1">
      <alignment horizontal="center" vertical="top"/>
    </xf>
    <xf numFmtId="0" fontId="55" fillId="23" borderId="23" xfId="0" applyFont="1" applyFill="1" applyBorder="1" applyAlignment="1">
      <alignment horizontal="left" vertical="top" wrapText="1"/>
    </xf>
    <xf numFmtId="164" fontId="55" fillId="23" borderId="23" xfId="70" applyNumberFormat="1" applyFont="1" applyFill="1" applyBorder="1" applyAlignment="1">
      <alignment horizontal="right" vertical="top"/>
    </xf>
    <xf numFmtId="164" fontId="55" fillId="23" borderId="23" xfId="70" applyNumberFormat="1" applyFont="1" applyFill="1" applyBorder="1" applyAlignment="1">
      <alignment horizontal="left" vertical="top"/>
    </xf>
    <xf numFmtId="167" fontId="55" fillId="23" borderId="0" xfId="0" applyNumberFormat="1" applyFont="1" applyFill="1" applyBorder="1" applyAlignment="1">
      <alignment horizontal="left" vertical="top"/>
    </xf>
    <xf numFmtId="167" fontId="58" fillId="23" borderId="0" xfId="0" applyNumberFormat="1" applyFont="1" applyFill="1" applyBorder="1" applyAlignment="1">
      <alignment horizontal="left" vertical="top"/>
    </xf>
    <xf numFmtId="168" fontId="58" fillId="23" borderId="23" xfId="0" applyNumberFormat="1" applyFont="1" applyFill="1" applyBorder="1" applyAlignment="1">
      <alignment horizontal="left" vertical="top"/>
    </xf>
    <xf numFmtId="0" fontId="55" fillId="24" borderId="23" xfId="0" applyFont="1" applyFill="1" applyBorder="1" applyAlignment="1">
      <alignment horizontal="left" vertical="top" wrapText="1"/>
    </xf>
    <xf numFmtId="167" fontId="55" fillId="24" borderId="23" xfId="0" applyNumberFormat="1" applyFont="1" applyFill="1" applyBorder="1" applyAlignment="1">
      <alignment horizontal="left" vertical="top"/>
    </xf>
    <xf numFmtId="167" fontId="55" fillId="24" borderId="0" xfId="0" applyNumberFormat="1" applyFont="1" applyFill="1" applyBorder="1" applyAlignment="1">
      <alignment horizontal="left" vertical="top"/>
    </xf>
    <xf numFmtId="167" fontId="58" fillId="24" borderId="0" xfId="0" applyNumberFormat="1" applyFont="1" applyFill="1" applyBorder="1" applyAlignment="1">
      <alignment horizontal="left" vertical="top"/>
    </xf>
    <xf numFmtId="0" fontId="58" fillId="24" borderId="23" xfId="0" applyFont="1" applyFill="1" applyBorder="1" applyAlignment="1">
      <alignment horizontal="left" vertical="top"/>
    </xf>
    <xf numFmtId="164" fontId="3" fillId="0" borderId="22" xfId="70" applyNumberFormat="1" applyFont="1" applyFill="1" applyBorder="1" applyAlignment="1">
      <alignment vertical="top"/>
    </xf>
    <xf numFmtId="167" fontId="3" fillId="0" borderId="1" xfId="0" applyNumberFormat="1" applyFont="1" applyFill="1" applyBorder="1" applyAlignment="1">
      <alignment vertical="top"/>
    </xf>
    <xf numFmtId="0" fontId="3" fillId="0" borderId="5" xfId="0" applyFont="1" applyFill="1" applyBorder="1" applyAlignment="1">
      <alignment horizontal="center" vertical="top"/>
    </xf>
    <xf numFmtId="0" fontId="55" fillId="0" borderId="2" xfId="0" applyFont="1" applyFill="1" applyBorder="1" applyAlignment="1">
      <alignment vertical="top" wrapText="1"/>
    </xf>
    <xf numFmtId="0" fontId="55" fillId="0" borderId="23" xfId="0" applyFont="1" applyFill="1" applyBorder="1" applyAlignment="1">
      <alignment vertical="top" wrapText="1"/>
    </xf>
    <xf numFmtId="0" fontId="56" fillId="0" borderId="23" xfId="0" applyFont="1" applyFill="1" applyBorder="1" applyAlignment="1">
      <alignment vertical="top" wrapText="1"/>
    </xf>
    <xf numFmtId="0" fontId="29" fillId="0" borderId="3" xfId="0" applyFont="1" applyFill="1" applyBorder="1" applyAlignment="1">
      <alignment horizontal="left" vertical="top" wrapText="1"/>
    </xf>
    <xf numFmtId="0" fontId="29" fillId="0" borderId="19" xfId="0" applyFont="1" applyFill="1" applyBorder="1" applyAlignment="1">
      <alignment vertical="top" wrapText="1"/>
    </xf>
    <xf numFmtId="0" fontId="29" fillId="0" borderId="19" xfId="0" applyFont="1" applyFill="1" applyBorder="1" applyAlignment="1">
      <alignment horizontal="left" vertical="top" wrapText="1"/>
    </xf>
    <xf numFmtId="164" fontId="29" fillId="0" borderId="4" xfId="70" applyNumberFormat="1" applyFont="1" applyFill="1" applyBorder="1" applyAlignment="1">
      <alignment vertical="top"/>
    </xf>
    <xf numFmtId="164" fontId="45" fillId="0" borderId="20" xfId="70" applyNumberFormat="1" applyFont="1" applyFill="1" applyBorder="1" applyAlignment="1">
      <alignment vertical="top"/>
    </xf>
    <xf numFmtId="164" fontId="30" fillId="24" borderId="23" xfId="70" applyNumberFormat="1" applyFont="1" applyFill="1" applyBorder="1" applyAlignment="1">
      <alignment horizontal="left" vertical="top"/>
    </xf>
    <xf numFmtId="0" fontId="56" fillId="0" borderId="5" xfId="0" applyFont="1" applyFill="1" applyBorder="1" applyAlignment="1">
      <alignment vertical="top" wrapText="1"/>
    </xf>
    <xf numFmtId="0" fontId="29" fillId="0" borderId="5" xfId="0" applyFont="1" applyFill="1" applyBorder="1" applyAlignment="1">
      <alignment horizontal="left" vertical="top" wrapText="1"/>
    </xf>
    <xf numFmtId="166" fontId="3" fillId="0" borderId="1" xfId="0" applyNumberFormat="1" applyFont="1" applyFill="1" applyBorder="1" applyAlignment="1">
      <alignment vertical="top" wrapText="1"/>
    </xf>
    <xf numFmtId="0" fontId="56" fillId="0" borderId="2" xfId="0" applyFont="1" applyFill="1" applyBorder="1" applyAlignment="1">
      <alignment vertical="top" wrapText="1"/>
    </xf>
    <xf numFmtId="164" fontId="3" fillId="0" borderId="2" xfId="70" applyNumberFormat="1" applyFont="1" applyFill="1" applyBorder="1" applyAlignment="1">
      <alignment vertical="top"/>
    </xf>
    <xf numFmtId="0" fontId="3" fillId="0" borderId="2" xfId="0" applyFont="1" applyFill="1" applyBorder="1" applyAlignment="1">
      <alignment horizontal="center" vertical="top"/>
    </xf>
    <xf numFmtId="0" fontId="29" fillId="0" borderId="3" xfId="0" applyFont="1" applyFill="1" applyBorder="1" applyAlignment="1">
      <alignment vertical="top" wrapText="1"/>
    </xf>
    <xf numFmtId="0" fontId="29" fillId="0" borderId="21" xfId="0" applyFont="1" applyFill="1" applyBorder="1" applyAlignment="1">
      <alignment vertical="top" wrapText="1"/>
    </xf>
    <xf numFmtId="164" fontId="61" fillId="0" borderId="23" xfId="70" applyNumberFormat="1" applyFont="1" applyFill="1" applyBorder="1" applyAlignment="1">
      <alignment vertical="top"/>
    </xf>
    <xf numFmtId="0" fontId="62" fillId="24" borderId="23" xfId="0" applyFont="1" applyFill="1" applyBorder="1" applyAlignment="1">
      <alignment horizontal="left" vertical="center" wrapText="1" readingOrder="1"/>
    </xf>
    <xf numFmtId="164" fontId="63" fillId="24" borderId="23" xfId="70" applyNumberFormat="1" applyFont="1" applyFill="1" applyBorder="1" applyAlignment="1">
      <alignment vertical="top"/>
    </xf>
    <xf numFmtId="167" fontId="64" fillId="24" borderId="0" xfId="0" applyNumberFormat="1" applyFont="1" applyFill="1" applyBorder="1" applyAlignment="1">
      <alignment vertical="top"/>
    </xf>
    <xf numFmtId="167" fontId="61" fillId="24" borderId="0" xfId="0" applyNumberFormat="1" applyFont="1" applyFill="1" applyBorder="1" applyAlignment="1">
      <alignment vertical="top" wrapText="1"/>
    </xf>
    <xf numFmtId="164" fontId="65" fillId="24" borderId="23" xfId="0" applyNumberFormat="1" applyFont="1" applyFill="1" applyBorder="1" applyAlignment="1">
      <alignment horizontal="center" vertical="top"/>
    </xf>
    <xf numFmtId="0" fontId="66" fillId="0" borderId="23" xfId="0" applyFont="1" applyFill="1" applyBorder="1" applyAlignment="1">
      <alignment horizontal="left" vertical="top" wrapText="1"/>
    </xf>
    <xf numFmtId="164" fontId="63" fillId="0" borderId="23" xfId="70" applyNumberFormat="1" applyFont="1" applyFill="1" applyBorder="1" applyAlignment="1">
      <alignment vertical="top"/>
    </xf>
    <xf numFmtId="166" fontId="64" fillId="0" borderId="0" xfId="0" applyNumberFormat="1" applyFont="1" applyFill="1" applyBorder="1" applyAlignment="1">
      <alignment vertical="top"/>
    </xf>
    <xf numFmtId="166" fontId="64" fillId="0" borderId="0" xfId="0" applyNumberFormat="1" applyFont="1" applyFill="1" applyBorder="1" applyAlignment="1">
      <alignment vertical="top" wrapText="1"/>
    </xf>
    <xf numFmtId="167" fontId="64" fillId="0" borderId="0" xfId="0" applyNumberFormat="1" applyFont="1" applyFill="1" applyBorder="1" applyAlignment="1">
      <alignment vertical="top"/>
    </xf>
    <xf numFmtId="0" fontId="67" fillId="0" borderId="23" xfId="0" applyFont="1" applyFill="1" applyBorder="1" applyAlignment="1">
      <alignment horizontal="center" vertical="top"/>
    </xf>
    <xf numFmtId="0" fontId="60" fillId="0" borderId="23" xfId="0" applyFont="1" applyFill="1" applyBorder="1" applyAlignment="1">
      <alignment horizontal="left" vertical="top" wrapText="1"/>
    </xf>
    <xf numFmtId="164" fontId="64" fillId="0" borderId="23" xfId="70" applyNumberFormat="1" applyFont="1" applyFill="1" applyBorder="1" applyAlignment="1">
      <alignment vertical="top"/>
    </xf>
    <xf numFmtId="0" fontId="64" fillId="0" borderId="23" xfId="0" applyFont="1" applyFill="1" applyBorder="1" applyAlignment="1">
      <alignment horizontal="center" vertical="top" wrapText="1"/>
    </xf>
    <xf numFmtId="0" fontId="68" fillId="0" borderId="23" xfId="0" applyFont="1" applyFill="1" applyBorder="1" applyAlignment="1">
      <alignment horizontal="left" vertical="top" wrapText="1"/>
    </xf>
    <xf numFmtId="0" fontId="60" fillId="19" borderId="23" xfId="0" applyFont="1" applyFill="1" applyBorder="1" applyAlignment="1">
      <alignment horizontal="left" vertical="top" wrapText="1"/>
    </xf>
    <xf numFmtId="164" fontId="60" fillId="19" borderId="23" xfId="70" applyNumberFormat="1" applyFont="1" applyFill="1" applyBorder="1" applyAlignment="1">
      <alignment horizontal="left" vertical="top"/>
    </xf>
    <xf numFmtId="164" fontId="69" fillId="0" borderId="23" xfId="70" applyNumberFormat="1" applyFont="1" applyFill="1" applyBorder="1" applyAlignment="1">
      <alignment vertical="top"/>
    </xf>
    <xf numFmtId="0" fontId="70" fillId="23" borderId="2" xfId="0" applyFont="1" applyFill="1" applyBorder="1" applyAlignment="1">
      <alignment horizontal="left" vertical="top" wrapText="1"/>
    </xf>
    <xf numFmtId="164" fontId="71" fillId="26" borderId="2" xfId="70" applyNumberFormat="1" applyFont="1" applyFill="1" applyBorder="1" applyAlignment="1">
      <alignment vertical="top"/>
    </xf>
    <xf numFmtId="164" fontId="69" fillId="23" borderId="2" xfId="70" applyNumberFormat="1" applyFont="1" applyFill="1" applyBorder="1" applyAlignment="1">
      <alignment vertical="top"/>
    </xf>
    <xf numFmtId="0" fontId="72" fillId="23" borderId="2" xfId="0" applyFont="1" applyFill="1" applyBorder="1" applyAlignment="1">
      <alignment vertical="top"/>
    </xf>
    <xf numFmtId="164" fontId="73" fillId="23" borderId="2" xfId="0" applyNumberFormat="1" applyFont="1" applyFill="1" applyBorder="1" applyAlignment="1">
      <alignment vertical="top"/>
    </xf>
    <xf numFmtId="0" fontId="71" fillId="0" borderId="2" xfId="0" applyFont="1" applyFill="1" applyBorder="1" applyAlignment="1">
      <alignment horizontal="left" vertical="top" wrapText="1"/>
    </xf>
    <xf numFmtId="164" fontId="71" fillId="0" borderId="2" xfId="70" applyNumberFormat="1" applyFont="1" applyFill="1" applyBorder="1" applyAlignment="1">
      <alignment vertical="top"/>
    </xf>
    <xf numFmtId="164" fontId="74" fillId="0" borderId="2" xfId="70" applyNumberFormat="1" applyFont="1" applyFill="1" applyBorder="1" applyAlignment="1">
      <alignment vertical="top"/>
    </xf>
    <xf numFmtId="167" fontId="61" fillId="0" borderId="0" xfId="0" applyNumberFormat="1" applyFont="1" applyFill="1" applyBorder="1" applyAlignment="1">
      <alignment vertical="top"/>
    </xf>
    <xf numFmtId="0" fontId="63" fillId="0" borderId="2" xfId="0" applyFont="1" applyFill="1" applyBorder="1" applyAlignment="1">
      <alignment horizontal="center" vertical="top"/>
    </xf>
    <xf numFmtId="0" fontId="71" fillId="0" borderId="23" xfId="0" applyFont="1" applyFill="1" applyBorder="1" applyAlignment="1">
      <alignment horizontal="left" vertical="top" wrapText="1"/>
    </xf>
    <xf numFmtId="164" fontId="71" fillId="0" borderId="23" xfId="70" applyNumberFormat="1" applyFont="1" applyFill="1" applyBorder="1" applyAlignment="1">
      <alignment vertical="top"/>
    </xf>
    <xf numFmtId="164" fontId="76" fillId="0" borderId="23" xfId="70" applyNumberFormat="1" applyFont="1" applyFill="1" applyBorder="1" applyAlignment="1">
      <alignment vertical="top"/>
    </xf>
    <xf numFmtId="0" fontId="63" fillId="0" borderId="23" xfId="0" applyFont="1" applyFill="1" applyBorder="1" applyAlignment="1">
      <alignment horizontal="center" vertical="top"/>
    </xf>
    <xf numFmtId="164" fontId="60" fillId="0" borderId="23" xfId="70" applyNumberFormat="1" applyFont="1" applyFill="1" applyBorder="1" applyAlignment="1">
      <alignment vertical="top"/>
    </xf>
    <xf numFmtId="0" fontId="61" fillId="0" borderId="23" xfId="0" applyFont="1" applyFill="1" applyBorder="1" applyAlignment="1">
      <alignment horizontal="center" vertical="top"/>
    </xf>
    <xf numFmtId="0" fontId="77" fillId="0" borderId="23" xfId="0" applyFont="1" applyFill="1" applyBorder="1" applyAlignment="1">
      <alignment horizontal="left" vertical="top" wrapText="1"/>
    </xf>
    <xf numFmtId="164" fontId="78" fillId="0" borderId="23" xfId="0" applyNumberFormat="1" applyFont="1" applyFill="1" applyBorder="1" applyAlignment="1">
      <alignment vertical="top"/>
    </xf>
    <xf numFmtId="167" fontId="78" fillId="0" borderId="0" xfId="0" applyNumberFormat="1" applyFont="1" applyFill="1" applyBorder="1" applyAlignment="1">
      <alignment vertical="top"/>
    </xf>
    <xf numFmtId="0" fontId="79" fillId="0" borderId="23" xfId="0" applyFont="1" applyFill="1" applyBorder="1" applyAlignment="1">
      <alignment horizontal="center" vertical="top" wrapText="1"/>
    </xf>
    <xf numFmtId="164" fontId="78" fillId="0" borderId="23" xfId="70" applyNumberFormat="1" applyFont="1" applyFill="1" applyBorder="1" applyAlignment="1">
      <alignment vertical="top"/>
    </xf>
    <xf numFmtId="0" fontId="78" fillId="0" borderId="23" xfId="0" applyFont="1" applyFill="1" applyBorder="1" applyAlignment="1">
      <alignment horizontal="center" vertical="top" wrapText="1"/>
    </xf>
    <xf numFmtId="0" fontId="80" fillId="0" borderId="23" xfId="0" applyFont="1" applyFill="1" applyBorder="1" applyAlignment="1">
      <alignment horizontal="left" vertical="top" wrapText="1"/>
    </xf>
    <xf numFmtId="164" fontId="81" fillId="0" borderId="23" xfId="70" applyNumberFormat="1" applyFont="1" applyFill="1" applyBorder="1" applyAlignment="1">
      <alignment vertical="top"/>
    </xf>
    <xf numFmtId="167" fontId="81" fillId="0" borderId="23" xfId="0" applyNumberFormat="1" applyFont="1" applyFill="1" applyBorder="1" applyAlignment="1">
      <alignment vertical="top"/>
    </xf>
    <xf numFmtId="167" fontId="81" fillId="0" borderId="0" xfId="0" applyNumberFormat="1" applyFont="1" applyFill="1" applyBorder="1" applyAlignment="1">
      <alignment vertical="top" wrapText="1"/>
    </xf>
    <xf numFmtId="167" fontId="81" fillId="0" borderId="0" xfId="0" applyNumberFormat="1" applyFont="1" applyFill="1" applyBorder="1" applyAlignment="1">
      <alignment vertical="top"/>
    </xf>
    <xf numFmtId="0" fontId="61" fillId="0" borderId="0" xfId="0" applyFont="1" applyFill="1" applyBorder="1" applyAlignment="1">
      <alignment horizontal="center" vertical="top" wrapText="1"/>
    </xf>
    <xf numFmtId="0" fontId="64" fillId="0" borderId="23" xfId="0" applyFont="1" applyFill="1" applyBorder="1" applyAlignment="1">
      <alignment horizontal="center" vertical="top"/>
    </xf>
    <xf numFmtId="0" fontId="74" fillId="0" borderId="23" xfId="0" applyFont="1" applyFill="1" applyBorder="1" applyAlignment="1">
      <alignment horizontal="left" vertical="top" wrapText="1"/>
    </xf>
    <xf numFmtId="164" fontId="67" fillId="0" borderId="23" xfId="70" applyNumberFormat="1" applyFont="1" applyFill="1" applyBorder="1" applyAlignment="1">
      <alignment horizontal="right" vertical="top" wrapText="1"/>
    </xf>
    <xf numFmtId="164" fontId="67" fillId="0" borderId="23" xfId="70" applyNumberFormat="1" applyFont="1" applyFill="1" applyBorder="1" applyAlignment="1">
      <alignment vertical="top"/>
    </xf>
    <xf numFmtId="0" fontId="72" fillId="0" borderId="23" xfId="0" applyFont="1" applyFill="1" applyBorder="1" applyAlignment="1">
      <alignment horizontal="center" vertical="top" wrapText="1"/>
    </xf>
    <xf numFmtId="164" fontId="83" fillId="0" borderId="23" xfId="70" applyNumberFormat="1" applyFont="1" applyFill="1" applyBorder="1" applyAlignment="1">
      <alignment vertical="top"/>
    </xf>
    <xf numFmtId="167" fontId="83" fillId="0" borderId="0" xfId="0" applyNumberFormat="1" applyFont="1" applyFill="1" applyBorder="1" applyAlignment="1">
      <alignment vertical="top" wrapText="1"/>
    </xf>
    <xf numFmtId="0" fontId="71" fillId="0" borderId="5" xfId="0" applyFont="1" applyFill="1" applyBorder="1" applyAlignment="1">
      <alignment horizontal="left" vertical="top" wrapText="1"/>
    </xf>
    <xf numFmtId="164" fontId="67" fillId="0" borderId="5" xfId="70" applyNumberFormat="1" applyFont="1" applyFill="1" applyBorder="1" applyAlignment="1">
      <alignment horizontal="right" vertical="top" wrapText="1"/>
    </xf>
    <xf numFmtId="164" fontId="67" fillId="0" borderId="5" xfId="70" applyNumberFormat="1" applyFont="1" applyFill="1" applyBorder="1" applyAlignment="1">
      <alignment vertical="top"/>
    </xf>
    <xf numFmtId="0" fontId="72" fillId="0" borderId="5" xfId="0" applyFont="1" applyFill="1" applyBorder="1" applyAlignment="1">
      <alignment horizontal="center" vertical="top" wrapText="1"/>
    </xf>
    <xf numFmtId="164" fontId="66" fillId="0" borderId="23" xfId="70" applyNumberFormat="1" applyFont="1" applyFill="1" applyBorder="1" applyAlignment="1">
      <alignment vertical="top"/>
    </xf>
    <xf numFmtId="0" fontId="60" fillId="0" borderId="5" xfId="0" applyFont="1" applyFill="1" applyBorder="1" applyAlignment="1">
      <alignment horizontal="left" vertical="top" wrapText="1"/>
    </xf>
    <xf numFmtId="164" fontId="61" fillId="0" borderId="5" xfId="70" applyNumberFormat="1" applyFont="1" applyFill="1" applyBorder="1" applyAlignment="1">
      <alignment vertical="top"/>
    </xf>
    <xf numFmtId="164" fontId="50" fillId="0" borderId="18" xfId="70" applyNumberFormat="1" applyFont="1" applyFill="1" applyBorder="1" applyAlignment="1">
      <alignment vertical="top"/>
    </xf>
    <xf numFmtId="0" fontId="30" fillId="19" borderId="23" xfId="0" applyFont="1" applyFill="1" applyBorder="1" applyAlignment="1">
      <alignment horizontal="left" vertical="top" wrapText="1"/>
    </xf>
    <xf numFmtId="0" fontId="47" fillId="19" borderId="23" xfId="0" applyFont="1" applyFill="1" applyBorder="1" applyAlignment="1">
      <alignment horizontal="left" vertical="top" wrapText="1"/>
    </xf>
    <xf numFmtId="164" fontId="50" fillId="23" borderId="6" xfId="70" applyNumberFormat="1" applyFont="1" applyFill="1" applyBorder="1" applyAlignment="1">
      <alignment vertical="top"/>
    </xf>
    <xf numFmtId="164" fontId="50" fillId="21" borderId="6" xfId="70" applyNumberFormat="1" applyFont="1" applyFill="1" applyBorder="1" applyAlignment="1">
      <alignment horizontal="right" vertical="top"/>
    </xf>
    <xf numFmtId="0" fontId="60" fillId="0" borderId="19" xfId="0" applyFont="1" applyFill="1" applyBorder="1" applyAlignment="1">
      <alignment horizontal="left" vertical="top" wrapText="1"/>
    </xf>
    <xf numFmtId="164" fontId="29" fillId="0" borderId="6" xfId="0" applyNumberFormat="1" applyFont="1" applyFill="1" applyBorder="1" applyAlignment="1">
      <alignment vertical="top"/>
    </xf>
    <xf numFmtId="0" fontId="34" fillId="0" borderId="6" xfId="0" applyFont="1" applyFill="1" applyBorder="1" applyAlignment="1">
      <alignment horizontal="left" vertical="top" wrapText="1"/>
    </xf>
    <xf numFmtId="0" fontId="31" fillId="0" borderId="6" xfId="0" applyFont="1" applyFill="1" applyBorder="1" applyAlignment="1">
      <alignment vertical="top" wrapText="1"/>
    </xf>
    <xf numFmtId="0" fontId="44" fillId="0" borderId="6" xfId="0" applyFont="1" applyFill="1" applyBorder="1" applyAlignment="1">
      <alignment horizontal="center" vertical="top" wrapText="1"/>
    </xf>
    <xf numFmtId="0" fontId="43" fillId="0" borderId="6" xfId="0" applyFont="1" applyFill="1" applyBorder="1" applyAlignment="1">
      <alignment horizontal="left" vertical="top" wrapText="1"/>
    </xf>
    <xf numFmtId="164" fontId="39" fillId="0" borderId="6" xfId="70" applyNumberFormat="1" applyFont="1" applyFill="1" applyBorder="1" applyAlignment="1">
      <alignment vertical="top"/>
    </xf>
    <xf numFmtId="167" fontId="39" fillId="0" borderId="6" xfId="0" applyNumberFormat="1" applyFont="1" applyFill="1" applyBorder="1" applyAlignment="1">
      <alignment vertical="top"/>
    </xf>
    <xf numFmtId="166" fontId="28" fillId="0" borderId="6" xfId="0" applyNumberFormat="1" applyFont="1" applyFill="1" applyBorder="1" applyAlignment="1">
      <alignment horizontal="center" vertical="top"/>
    </xf>
    <xf numFmtId="166" fontId="39" fillId="0" borderId="6" xfId="0" applyNumberFormat="1" applyFont="1" applyFill="1" applyBorder="1" applyAlignment="1">
      <alignment horizontal="center" vertical="top"/>
    </xf>
    <xf numFmtId="0" fontId="34" fillId="0" borderId="6" xfId="0" applyFont="1" applyFill="1" applyBorder="1" applyAlignment="1">
      <alignment vertical="top"/>
    </xf>
    <xf numFmtId="0" fontId="60" fillId="0" borderId="6" xfId="0" applyFont="1" applyFill="1" applyBorder="1" applyAlignment="1">
      <alignment vertical="top" wrapText="1"/>
    </xf>
    <xf numFmtId="164" fontId="60" fillId="0" borderId="6" xfId="70" applyNumberFormat="1" applyFont="1" applyFill="1" applyBorder="1" applyAlignment="1">
      <alignment vertical="top"/>
    </xf>
    <xf numFmtId="0" fontId="29" fillId="25" borderId="23" xfId="0" applyFont="1" applyFill="1" applyBorder="1" applyAlignment="1">
      <alignment vertical="top" wrapText="1"/>
    </xf>
    <xf numFmtId="0" fontId="43" fillId="25" borderId="23" xfId="0" applyFont="1" applyFill="1" applyBorder="1" applyAlignment="1">
      <alignment vertical="top" wrapText="1"/>
    </xf>
    <xf numFmtId="0" fontId="31" fillId="25" borderId="23" xfId="0" applyFont="1" applyFill="1" applyBorder="1" applyAlignment="1">
      <alignment vertical="top" wrapText="1"/>
    </xf>
    <xf numFmtId="0" fontId="55" fillId="0" borderId="19" xfId="0" applyFont="1" applyFill="1" applyBorder="1" applyAlignment="1">
      <alignment horizontal="left" vertical="top" wrapText="1"/>
    </xf>
    <xf numFmtId="164" fontId="39" fillId="0" borderId="23" xfId="0" applyNumberFormat="1" applyFont="1" applyFill="1" applyBorder="1" applyAlignment="1">
      <alignment horizontal="center" vertical="top" wrapText="1"/>
    </xf>
    <xf numFmtId="164" fontId="39" fillId="0" borderId="23" xfId="0" applyNumberFormat="1" applyFont="1" applyFill="1" applyBorder="1" applyAlignment="1">
      <alignment horizontal="center" vertical="top"/>
    </xf>
    <xf numFmtId="170" fontId="50" fillId="20" borderId="6" xfId="70" applyNumberFormat="1" applyFont="1" applyFill="1" applyBorder="1" applyAlignment="1">
      <alignment horizontal="right" vertical="top"/>
    </xf>
    <xf numFmtId="170" fontId="4" fillId="21" borderId="6" xfId="0" applyNumberFormat="1" applyFont="1" applyFill="1" applyBorder="1" applyAlignment="1">
      <alignment horizontal="right" vertical="top"/>
    </xf>
    <xf numFmtId="170" fontId="3" fillId="0" borderId="0" xfId="0" applyNumberFormat="1" applyFont="1" applyFill="1" applyBorder="1" applyAlignment="1">
      <alignment vertical="top"/>
    </xf>
    <xf numFmtId="170" fontId="3" fillId="0" borderId="1" xfId="0" applyNumberFormat="1" applyFont="1" applyFill="1" applyBorder="1" applyAlignment="1">
      <alignment vertical="top"/>
    </xf>
    <xf numFmtId="170" fontId="43" fillId="0" borderId="5" xfId="0" applyNumberFormat="1" applyFont="1" applyFill="1" applyBorder="1" applyAlignment="1">
      <alignment horizontal="center" vertical="top" wrapText="1"/>
    </xf>
    <xf numFmtId="170" fontId="43" fillId="0" borderId="6" xfId="0" applyNumberFormat="1" applyFont="1" applyFill="1" applyBorder="1" applyAlignment="1">
      <alignment horizontal="center" vertical="top" wrapText="1"/>
    </xf>
    <xf numFmtId="170" fontId="39" fillId="0" borderId="2" xfId="0" applyNumberFormat="1" applyFont="1" applyFill="1" applyBorder="1" applyAlignment="1">
      <alignment vertical="top"/>
    </xf>
    <xf numFmtId="170" fontId="3" fillId="22" borderId="6" xfId="0" applyNumberFormat="1" applyFont="1" applyFill="1" applyBorder="1" applyAlignment="1">
      <alignment vertical="top"/>
    </xf>
    <xf numFmtId="170" fontId="64" fillId="0" borderId="0" xfId="0" applyNumberFormat="1" applyFont="1" applyFill="1" applyBorder="1" applyAlignment="1">
      <alignment vertical="top"/>
    </xf>
    <xf numFmtId="170" fontId="4" fillId="19" borderId="0" xfId="0" applyNumberFormat="1" applyFont="1" applyFill="1" applyBorder="1" applyAlignment="1">
      <alignment horizontal="left" vertical="top"/>
    </xf>
    <xf numFmtId="170" fontId="34" fillId="0" borderId="0" xfId="0" applyNumberFormat="1" applyFont="1" applyFill="1" applyBorder="1" applyAlignment="1">
      <alignment vertical="top"/>
    </xf>
    <xf numFmtId="170" fontId="45" fillId="0" borderId="0" xfId="0" applyNumberFormat="1" applyFont="1" applyFill="1" applyBorder="1" applyAlignment="1">
      <alignment vertical="top"/>
    </xf>
    <xf numFmtId="170" fontId="72" fillId="23" borderId="2" xfId="0" applyNumberFormat="1" applyFont="1" applyFill="1" applyBorder="1" applyAlignment="1">
      <alignment vertical="top"/>
    </xf>
    <xf numFmtId="170" fontId="61" fillId="0" borderId="0" xfId="0" applyNumberFormat="1" applyFont="1" applyFill="1" applyBorder="1" applyAlignment="1">
      <alignment vertical="top"/>
    </xf>
    <xf numFmtId="170" fontId="78" fillId="0" borderId="0" xfId="0" applyNumberFormat="1" applyFont="1" applyFill="1" applyBorder="1" applyAlignment="1">
      <alignment vertical="top"/>
    </xf>
    <xf numFmtId="170" fontId="61" fillId="0" borderId="0" xfId="0" applyNumberFormat="1" applyFont="1" applyFill="1" applyBorder="1" applyAlignment="1">
      <alignment horizontal="center" vertical="top" wrapText="1"/>
    </xf>
    <xf numFmtId="170" fontId="52" fillId="0" borderId="1" xfId="0" applyNumberFormat="1" applyFont="1" applyFill="1" applyBorder="1" applyAlignment="1">
      <alignment vertical="top" wrapText="1"/>
    </xf>
    <xf numFmtId="170" fontId="37" fillId="0" borderId="2" xfId="0" applyNumberFormat="1" applyFont="1" applyFill="1" applyBorder="1" applyAlignment="1">
      <alignment vertical="top" wrapText="1"/>
    </xf>
    <xf numFmtId="170" fontId="30" fillId="19" borderId="6" xfId="0" applyNumberFormat="1" applyFont="1" applyFill="1" applyBorder="1" applyAlignment="1">
      <alignment vertical="top"/>
    </xf>
    <xf numFmtId="170" fontId="47" fillId="19" borderId="6" xfId="70" applyNumberFormat="1" applyFont="1" applyFill="1" applyBorder="1" applyAlignment="1">
      <alignment horizontal="left" vertical="top" wrapText="1"/>
    </xf>
    <xf numFmtId="170" fontId="43" fillId="19" borderId="6" xfId="70" applyNumberFormat="1" applyFont="1" applyFill="1" applyBorder="1" applyAlignment="1">
      <alignment horizontal="left" vertical="top" wrapText="1"/>
    </xf>
    <xf numFmtId="164" fontId="28" fillId="0" borderId="0" xfId="0" applyNumberFormat="1" applyFont="1" applyFill="1" applyBorder="1" applyAlignment="1">
      <alignment vertical="top"/>
    </xf>
    <xf numFmtId="164" fontId="4" fillId="21" borderId="6" xfId="0" applyNumberFormat="1" applyFont="1" applyFill="1" applyBorder="1" applyAlignment="1">
      <alignment horizontal="right" vertical="top"/>
    </xf>
    <xf numFmtId="170" fontId="35" fillId="21" borderId="2" xfId="70" applyNumberFormat="1" applyFont="1" applyFill="1" applyBorder="1" applyAlignment="1">
      <alignment vertical="top"/>
    </xf>
    <xf numFmtId="170" fontId="32" fillId="21" borderId="23" xfId="70" applyNumberFormat="1" applyFont="1" applyFill="1" applyBorder="1" applyAlignment="1">
      <alignment vertical="top"/>
    </xf>
    <xf numFmtId="170" fontId="31" fillId="21" borderId="23" xfId="70" applyNumberFormat="1" applyFont="1" applyFill="1" applyBorder="1" applyAlignment="1">
      <alignment vertical="top" wrapText="1"/>
    </xf>
    <xf numFmtId="170" fontId="50" fillId="0" borderId="23" xfId="70" applyNumberFormat="1" applyFont="1" applyFill="1" applyBorder="1" applyAlignment="1">
      <alignment vertical="top"/>
    </xf>
    <xf numFmtId="164" fontId="28" fillId="0" borderId="23" xfId="70" applyNumberFormat="1" applyFont="1" applyFill="1" applyBorder="1" applyAlignment="1">
      <alignment vertical="top"/>
    </xf>
    <xf numFmtId="170" fontId="28" fillId="0" borderId="23" xfId="70" applyNumberFormat="1" applyFont="1" applyFill="1" applyBorder="1" applyAlignment="1">
      <alignment vertical="top"/>
    </xf>
    <xf numFmtId="164" fontId="28" fillId="0" borderId="5" xfId="70" applyNumberFormat="1" applyFont="1" applyFill="1" applyBorder="1" applyAlignment="1">
      <alignment vertical="top"/>
    </xf>
    <xf numFmtId="164" fontId="50" fillId="0" borderId="2" xfId="70" applyNumberFormat="1" applyFont="1" applyFill="1" applyBorder="1" applyAlignment="1">
      <alignment vertical="top"/>
    </xf>
    <xf numFmtId="170" fontId="3" fillId="0" borderId="23" xfId="0" applyNumberFormat="1" applyFont="1" applyFill="1" applyBorder="1" applyAlignment="1">
      <alignment vertical="top"/>
    </xf>
    <xf numFmtId="170" fontId="3" fillId="0" borderId="2" xfId="0" applyNumberFormat="1" applyFont="1" applyFill="1" applyBorder="1" applyAlignment="1">
      <alignment vertical="top"/>
    </xf>
    <xf numFmtId="170" fontId="4" fillId="23" borderId="2" xfId="0" applyNumberFormat="1" applyFont="1" applyFill="1" applyBorder="1" applyAlignment="1">
      <alignment horizontal="left" vertical="top"/>
    </xf>
    <xf numFmtId="164" fontId="50" fillId="23" borderId="23" xfId="70" applyNumberFormat="1" applyFont="1" applyFill="1" applyBorder="1" applyAlignment="1">
      <alignment horizontal="left" vertical="top"/>
    </xf>
    <xf numFmtId="170" fontId="58" fillId="24" borderId="23" xfId="0" applyNumberFormat="1" applyFont="1" applyFill="1" applyBorder="1" applyAlignment="1">
      <alignment horizontal="left" vertical="top"/>
    </xf>
    <xf numFmtId="170" fontId="64" fillId="24" borderId="23" xfId="0" applyNumberFormat="1" applyFont="1" applyFill="1" applyBorder="1" applyAlignment="1">
      <alignment vertical="top"/>
    </xf>
    <xf numFmtId="170" fontId="64" fillId="0" borderId="23" xfId="0" applyNumberFormat="1" applyFont="1" applyFill="1" applyBorder="1" applyAlignment="1">
      <alignment vertical="top"/>
    </xf>
    <xf numFmtId="164" fontId="39" fillId="0" borderId="23" xfId="0" applyNumberFormat="1" applyFont="1" applyFill="1" applyBorder="1" applyAlignment="1">
      <alignment vertical="top"/>
    </xf>
    <xf numFmtId="164" fontId="50" fillId="0" borderId="23" xfId="70" applyNumberFormat="1" applyFont="1" applyFill="1" applyBorder="1" applyAlignment="1">
      <alignment vertical="top"/>
    </xf>
    <xf numFmtId="164" fontId="50" fillId="0" borderId="5" xfId="70" applyNumberFormat="1" applyFont="1" applyFill="1" applyBorder="1" applyAlignment="1">
      <alignment vertical="top"/>
    </xf>
    <xf numFmtId="170" fontId="29" fillId="0" borderId="23" xfId="0" applyNumberFormat="1" applyFont="1" applyFill="1" applyBorder="1" applyAlignment="1">
      <alignment vertical="top"/>
    </xf>
    <xf numFmtId="170" fontId="43" fillId="0" borderId="23" xfId="0" applyNumberFormat="1" applyFont="1" applyFill="1" applyBorder="1" applyAlignment="1">
      <alignment horizontal="center" vertical="top" wrapText="1"/>
    </xf>
    <xf numFmtId="170" fontId="30" fillId="0" borderId="23" xfId="70" applyNumberFormat="1" applyFont="1" applyFill="1" applyBorder="1" applyAlignment="1">
      <alignment vertical="top"/>
    </xf>
    <xf numFmtId="164" fontId="50" fillId="24" borderId="23" xfId="70" applyNumberFormat="1" applyFont="1" applyFill="1" applyBorder="1" applyAlignment="1">
      <alignment horizontal="left" vertical="top"/>
    </xf>
    <xf numFmtId="170" fontId="4" fillId="23" borderId="23" xfId="0" applyNumberFormat="1" applyFont="1" applyFill="1" applyBorder="1" applyAlignment="1">
      <alignment horizontal="left" vertical="top"/>
    </xf>
    <xf numFmtId="170" fontId="4" fillId="19" borderId="23" xfId="0" applyNumberFormat="1" applyFont="1" applyFill="1" applyBorder="1" applyAlignment="1">
      <alignment horizontal="left" vertical="top"/>
    </xf>
    <xf numFmtId="170" fontId="50" fillId="19" borderId="23" xfId="70" applyNumberFormat="1" applyFont="1" applyFill="1" applyBorder="1" applyAlignment="1">
      <alignment horizontal="left" vertical="top"/>
    </xf>
    <xf numFmtId="164" fontId="28" fillId="19" borderId="5" xfId="70" applyNumberFormat="1" applyFont="1" applyFill="1" applyBorder="1" applyAlignment="1">
      <alignment horizontal="left" vertical="top"/>
    </xf>
    <xf numFmtId="0" fontId="87" fillId="0" borderId="2" xfId="0" applyFont="1" applyFill="1" applyBorder="1" applyAlignment="1">
      <alignment horizontal="center" vertical="top"/>
    </xf>
    <xf numFmtId="15" fontId="88" fillId="0" borderId="23" xfId="0" applyNumberFormat="1" applyFont="1" applyFill="1" applyBorder="1" applyAlignment="1">
      <alignment horizontal="center" vertical="top"/>
    </xf>
    <xf numFmtId="164" fontId="89" fillId="20" borderId="6" xfId="70" applyNumberFormat="1" applyFont="1" applyFill="1" applyBorder="1" applyAlignment="1">
      <alignment horizontal="right" vertical="top"/>
    </xf>
    <xf numFmtId="166" fontId="89" fillId="21" borderId="6" xfId="0" applyNumberFormat="1" applyFont="1" applyFill="1" applyBorder="1" applyAlignment="1">
      <alignment horizontal="right" vertical="top"/>
    </xf>
    <xf numFmtId="169" fontId="89" fillId="21" borderId="6" xfId="70" applyNumberFormat="1" applyFont="1" applyFill="1" applyBorder="1" applyAlignment="1">
      <alignment horizontal="right" vertical="top"/>
    </xf>
    <xf numFmtId="164" fontId="89" fillId="21" borderId="6" xfId="70" applyNumberFormat="1" applyFont="1" applyFill="1" applyBorder="1" applyAlignment="1">
      <alignment horizontal="right" vertical="top"/>
    </xf>
    <xf numFmtId="164" fontId="89" fillId="0" borderId="18" xfId="70" applyNumberFormat="1" applyFont="1" applyFill="1" applyBorder="1" applyAlignment="1">
      <alignment vertical="top"/>
    </xf>
    <xf numFmtId="166" fontId="90" fillId="0" borderId="0" xfId="0" applyNumberFormat="1" applyFont="1" applyFill="1" applyBorder="1" applyAlignment="1">
      <alignment vertical="top"/>
    </xf>
    <xf numFmtId="166" fontId="90" fillId="0" borderId="1" xfId="0" applyNumberFormat="1" applyFont="1" applyFill="1" applyBorder="1" applyAlignment="1">
      <alignment vertical="top"/>
    </xf>
    <xf numFmtId="0" fontId="91" fillId="0" borderId="5" xfId="0" applyFont="1" applyFill="1" applyBorder="1" applyAlignment="1">
      <alignment horizontal="center" vertical="top" wrapText="1"/>
    </xf>
    <xf numFmtId="0" fontId="91" fillId="0" borderId="6" xfId="0" applyFont="1" applyFill="1" applyBorder="1" applyAlignment="1">
      <alignment horizontal="center" vertical="top" wrapText="1"/>
    </xf>
    <xf numFmtId="167" fontId="90" fillId="0" borderId="2" xfId="0" applyNumberFormat="1" applyFont="1" applyFill="1" applyBorder="1" applyAlignment="1">
      <alignment vertical="top"/>
    </xf>
    <xf numFmtId="164" fontId="92" fillId="21" borderId="0" xfId="70" applyNumberFormat="1" applyFont="1" applyFill="1" applyBorder="1" applyAlignment="1">
      <alignment vertical="top"/>
    </xf>
    <xf numFmtId="164" fontId="93" fillId="21" borderId="0" xfId="70" applyNumberFormat="1" applyFont="1" applyFill="1" applyBorder="1" applyAlignment="1">
      <alignment vertical="top"/>
    </xf>
    <xf numFmtId="164" fontId="94" fillId="21" borderId="0" xfId="70" applyNumberFormat="1" applyFont="1" applyFill="1" applyBorder="1" applyAlignment="1">
      <alignment vertical="top" wrapText="1"/>
    </xf>
    <xf numFmtId="164" fontId="89" fillId="0" borderId="0" xfId="70" applyNumberFormat="1" applyFont="1" applyFill="1" applyBorder="1" applyAlignment="1">
      <alignment vertical="top"/>
    </xf>
    <xf numFmtId="164" fontId="90" fillId="0" borderId="0" xfId="70" applyNumberFormat="1" applyFont="1" applyFill="1" applyBorder="1" applyAlignment="1">
      <alignment vertical="top"/>
    </xf>
    <xf numFmtId="164" fontId="90" fillId="0" borderId="1" xfId="70" applyNumberFormat="1" applyFont="1" applyFill="1" applyBorder="1" applyAlignment="1">
      <alignment vertical="top"/>
    </xf>
    <xf numFmtId="166" fontId="90" fillId="0" borderId="18" xfId="0" applyNumberFormat="1" applyFont="1" applyFill="1" applyBorder="1" applyAlignment="1">
      <alignment vertical="top"/>
    </xf>
    <xf numFmtId="166" fontId="90" fillId="22" borderId="6" xfId="0" applyNumberFormat="1" applyFont="1" applyFill="1" applyBorder="1" applyAlignment="1">
      <alignment vertical="top"/>
    </xf>
    <xf numFmtId="164" fontId="89" fillId="23" borderId="6" xfId="70" applyNumberFormat="1" applyFont="1" applyFill="1" applyBorder="1" applyAlignment="1">
      <alignment vertical="top"/>
    </xf>
    <xf numFmtId="167" fontId="89" fillId="23" borderId="3" xfId="0" applyNumberFormat="1" applyFont="1" applyFill="1" applyBorder="1" applyAlignment="1">
      <alignment horizontal="left" vertical="top"/>
    </xf>
    <xf numFmtId="164" fontId="89" fillId="23" borderId="0" xfId="70" applyNumberFormat="1" applyFont="1" applyFill="1" applyBorder="1" applyAlignment="1">
      <alignment horizontal="left" vertical="top"/>
    </xf>
    <xf numFmtId="167" fontId="89" fillId="24" borderId="0" xfId="0" applyNumberFormat="1" applyFont="1" applyFill="1" applyBorder="1" applyAlignment="1">
      <alignment horizontal="left" vertical="top"/>
    </xf>
    <xf numFmtId="167" fontId="95" fillId="24" borderId="0" xfId="0" applyNumberFormat="1" applyFont="1" applyFill="1" applyBorder="1" applyAlignment="1">
      <alignment vertical="top"/>
    </xf>
    <xf numFmtId="167" fontId="95" fillId="0" borderId="0" xfId="0" applyNumberFormat="1" applyFont="1" applyFill="1" applyBorder="1" applyAlignment="1">
      <alignment vertical="top"/>
    </xf>
    <xf numFmtId="167" fontId="90" fillId="0" borderId="0" xfId="0" applyNumberFormat="1" applyFont="1" applyFill="1" applyBorder="1" applyAlignment="1">
      <alignment vertical="top"/>
    </xf>
    <xf numFmtId="164" fontId="89" fillId="0" borderId="1" xfId="70" applyNumberFormat="1" applyFont="1" applyFill="1" applyBorder="1" applyAlignment="1">
      <alignment vertical="top"/>
    </xf>
    <xf numFmtId="166" fontId="94" fillId="0" borderId="0" xfId="0" applyNumberFormat="1" applyFont="1" applyFill="1" applyBorder="1" applyAlignment="1">
      <alignment vertical="top"/>
    </xf>
    <xf numFmtId="0" fontId="91" fillId="0" borderId="0" xfId="0" applyFont="1" applyFill="1" applyBorder="1" applyAlignment="1">
      <alignment horizontal="center" vertical="top" wrapText="1"/>
    </xf>
    <xf numFmtId="164" fontId="94" fillId="0" borderId="0" xfId="70" applyNumberFormat="1" applyFont="1" applyFill="1" applyBorder="1" applyAlignment="1">
      <alignment vertical="top"/>
    </xf>
    <xf numFmtId="164" fontId="89" fillId="24" borderId="0" xfId="70" applyNumberFormat="1" applyFont="1" applyFill="1" applyBorder="1" applyAlignment="1">
      <alignment horizontal="left" vertical="top"/>
    </xf>
    <xf numFmtId="167" fontId="89" fillId="23" borderId="0" xfId="0" applyNumberFormat="1" applyFont="1" applyFill="1" applyBorder="1" applyAlignment="1">
      <alignment horizontal="left" vertical="top"/>
    </xf>
    <xf numFmtId="167" fontId="89" fillId="19" borderId="0" xfId="0" applyNumberFormat="1" applyFont="1" applyFill="1" applyBorder="1" applyAlignment="1">
      <alignment horizontal="left" vertical="top"/>
    </xf>
    <xf numFmtId="164" fontId="89" fillId="19" borderId="0" xfId="70" applyNumberFormat="1" applyFont="1" applyFill="1" applyBorder="1" applyAlignment="1">
      <alignment horizontal="left" vertical="top"/>
    </xf>
    <xf numFmtId="164" fontId="90" fillId="19" borderId="0" xfId="70" applyNumberFormat="1" applyFont="1" applyFill="1" applyBorder="1" applyAlignment="1">
      <alignment horizontal="left" vertical="top"/>
    </xf>
    <xf numFmtId="0" fontId="96" fillId="0" borderId="0" xfId="0" applyFont="1" applyFill="1" applyBorder="1" applyAlignment="1">
      <alignment vertical="top"/>
    </xf>
    <xf numFmtId="167" fontId="91" fillId="0" borderId="0" xfId="0" applyNumberFormat="1" applyFont="1" applyFill="1" applyBorder="1" applyAlignment="1">
      <alignment vertical="top"/>
    </xf>
    <xf numFmtId="167" fontId="90" fillId="0" borderId="1" xfId="0" applyNumberFormat="1" applyFont="1" applyFill="1" applyBorder="1" applyAlignment="1">
      <alignment vertical="top"/>
    </xf>
    <xf numFmtId="0" fontId="97" fillId="23" borderId="2" xfId="0" applyFont="1" applyFill="1" applyBorder="1" applyAlignment="1">
      <alignment vertical="top"/>
    </xf>
    <xf numFmtId="0" fontId="95" fillId="0" borderId="0" xfId="0" applyFont="1" applyFill="1" applyBorder="1" applyAlignment="1">
      <alignment horizontal="center" vertical="top" wrapText="1"/>
    </xf>
    <xf numFmtId="0" fontId="96" fillId="0" borderId="1" xfId="0" applyFont="1" applyFill="1" applyBorder="1" applyAlignment="1">
      <alignment vertical="top" wrapText="1"/>
    </xf>
    <xf numFmtId="0" fontId="87" fillId="0" borderId="2" xfId="0" applyFont="1" applyFill="1" applyBorder="1" applyAlignment="1">
      <alignment vertical="top" wrapText="1"/>
    </xf>
    <xf numFmtId="164" fontId="94" fillId="19" borderId="6" xfId="0" applyNumberFormat="1" applyFont="1" applyFill="1" applyBorder="1" applyAlignment="1">
      <alignment vertical="top"/>
    </xf>
    <xf numFmtId="164" fontId="91" fillId="19" borderId="6" xfId="70" applyNumberFormat="1" applyFont="1" applyFill="1" applyBorder="1" applyAlignment="1">
      <alignment horizontal="left" vertical="top" wrapText="1"/>
    </xf>
    <xf numFmtId="170" fontId="98" fillId="0" borderId="2" xfId="0" applyNumberFormat="1" applyFont="1" applyFill="1" applyBorder="1" applyAlignment="1">
      <alignment horizontal="center" vertical="top"/>
    </xf>
    <xf numFmtId="15" fontId="99" fillId="0" borderId="23" xfId="0" applyNumberFormat="1" applyFont="1" applyFill="1" applyBorder="1" applyAlignment="1">
      <alignment horizontal="center" vertical="top"/>
    </xf>
    <xf numFmtId="170" fontId="99" fillId="0" borderId="23" xfId="0" applyNumberFormat="1" applyFont="1" applyFill="1" applyBorder="1" applyAlignment="1">
      <alignment horizontal="center" vertical="top"/>
    </xf>
    <xf numFmtId="0" fontId="32" fillId="21" borderId="24" xfId="0" applyFont="1" applyFill="1" applyBorder="1" applyAlignment="1">
      <alignment vertical="top" wrapText="1"/>
    </xf>
    <xf numFmtId="0" fontId="32" fillId="21" borderId="10" xfId="0" applyFont="1" applyFill="1" applyBorder="1" applyAlignment="1">
      <alignment vertical="top" wrapText="1"/>
    </xf>
    <xf numFmtId="0" fontId="32" fillId="21" borderId="25" xfId="0" applyFont="1" applyFill="1" applyBorder="1" applyAlignment="1">
      <alignment vertical="top" wrapText="1"/>
    </xf>
    <xf numFmtId="0" fontId="70" fillId="23" borderId="24" xfId="0" applyFont="1" applyFill="1" applyBorder="1" applyAlignment="1">
      <alignment horizontal="left" vertical="top"/>
    </xf>
    <xf numFmtId="0" fontId="70" fillId="23" borderId="10" xfId="0" applyFont="1" applyFill="1" applyBorder="1" applyAlignment="1">
      <alignment horizontal="left" vertical="top"/>
    </xf>
    <xf numFmtId="0" fontId="70" fillId="23" borderId="25" xfId="0" applyFont="1" applyFill="1" applyBorder="1" applyAlignment="1">
      <alignment horizontal="left" vertical="top"/>
    </xf>
    <xf numFmtId="0" fontId="36" fillId="0" borderId="21" xfId="0" applyFont="1" applyFill="1" applyBorder="1" applyAlignment="1">
      <alignment horizontal="center" vertical="top"/>
    </xf>
    <xf numFmtId="0" fontId="36" fillId="0" borderId="22" xfId="0" applyFont="1" applyFill="1" applyBorder="1" applyAlignment="1">
      <alignment horizontal="center" vertical="top"/>
    </xf>
    <xf numFmtId="0" fontId="31" fillId="0" borderId="1" xfId="0" applyFont="1" applyFill="1" applyBorder="1" applyAlignment="1">
      <alignment horizontal="center" vertical="top" wrapText="1"/>
    </xf>
    <xf numFmtId="0" fontId="36" fillId="0" borderId="3" xfId="0" applyFont="1" applyFill="1" applyBorder="1" applyAlignment="1">
      <alignment horizontal="center" vertical="top"/>
    </xf>
    <xf numFmtId="0" fontId="36" fillId="0" borderId="4" xfId="0" applyFont="1" applyFill="1" applyBorder="1" applyAlignment="1">
      <alignment horizontal="center" vertical="top"/>
    </xf>
    <xf numFmtId="0" fontId="37" fillId="0" borderId="3" xfId="0" applyFont="1" applyFill="1" applyBorder="1" applyAlignment="1">
      <alignment horizontal="center" vertical="top"/>
    </xf>
    <xf numFmtId="0" fontId="37" fillId="0" borderId="4" xfId="0" applyFont="1" applyFill="1" applyBorder="1" applyAlignment="1">
      <alignment horizontal="center" vertical="top"/>
    </xf>
    <xf numFmtId="0" fontId="36" fillId="0" borderId="19" xfId="0" applyFont="1" applyFill="1" applyBorder="1" applyAlignment="1">
      <alignment horizontal="center" vertical="top"/>
    </xf>
    <xf numFmtId="0" fontId="36" fillId="0" borderId="20" xfId="0" applyFont="1" applyFill="1" applyBorder="1" applyAlignment="1">
      <alignment horizontal="center" vertical="top"/>
    </xf>
    <xf numFmtId="15" fontId="37" fillId="0" borderId="21" xfId="0" applyNumberFormat="1" applyFont="1" applyFill="1" applyBorder="1" applyAlignment="1">
      <alignment horizontal="center" vertical="top"/>
    </xf>
    <xf numFmtId="15" fontId="37" fillId="0" borderId="22" xfId="0" applyNumberFormat="1" applyFont="1" applyFill="1" applyBorder="1" applyAlignment="1">
      <alignment horizontal="center" vertical="top"/>
    </xf>
    <xf numFmtId="0" fontId="2" fillId="23" borderId="6" xfId="0" applyFont="1" applyFill="1" applyBorder="1" applyAlignment="1">
      <alignment vertical="top" wrapText="1"/>
    </xf>
    <xf numFmtId="0" fontId="32" fillId="21" borderId="19" xfId="0" applyFont="1" applyFill="1" applyBorder="1" applyAlignment="1">
      <alignment vertical="top"/>
    </xf>
    <xf numFmtId="0" fontId="32" fillId="21" borderId="0" xfId="0" applyFont="1" applyFill="1" applyBorder="1" applyAlignment="1">
      <alignment vertical="top"/>
    </xf>
  </cellXfs>
  <cellStyles count="107">
    <cellStyle name="20% - Accent1" xfId="3"/>
    <cellStyle name="20% - Accent2" xfId="4"/>
    <cellStyle name="20% - Accent3" xfId="5"/>
    <cellStyle name="20% - Accent4" xfId="6"/>
    <cellStyle name="20% - Accent5" xfId="7"/>
    <cellStyle name="20% - Accent6" xfId="8"/>
    <cellStyle name="40% - Accent1" xfId="9"/>
    <cellStyle name="40% - Accent2" xfId="10"/>
    <cellStyle name="40% - Accent3" xfId="11"/>
    <cellStyle name="40% - Accent4" xfId="12"/>
    <cellStyle name="40% - Accent5" xfId="13"/>
    <cellStyle name="40% - Accent6" xfId="14"/>
    <cellStyle name="60% - Accent1" xfId="15"/>
    <cellStyle name="60% - Accent2" xfId="16"/>
    <cellStyle name="60% - Accent3" xfId="17"/>
    <cellStyle name="60% - Accent4" xfId="18"/>
    <cellStyle name="60% - Accent5" xfId="19"/>
    <cellStyle name="60% - Accent6" xfId="20"/>
    <cellStyle name="75" xfId="21"/>
    <cellStyle name="Accent1" xfId="22"/>
    <cellStyle name="Accent2" xfId="23"/>
    <cellStyle name="Accent3" xfId="24"/>
    <cellStyle name="Accent4" xfId="25"/>
    <cellStyle name="Accent5" xfId="26"/>
    <cellStyle name="Accent6" xfId="27"/>
    <cellStyle name="Bad" xfId="28"/>
    <cellStyle name="Calculation" xfId="29"/>
    <cellStyle name="Check Cell" xfId="30"/>
    <cellStyle name="Comma" xfId="70" builtinId="3"/>
    <cellStyle name="Comma 2" xfId="31"/>
    <cellStyle name="Comma 2 2" xfId="72"/>
    <cellStyle name="Comma 2 2 2" xfId="73"/>
    <cellStyle name="Comma 2 2 3" xfId="74"/>
    <cellStyle name="Comma 2 3" xfId="75"/>
    <cellStyle name="Comma 2 4" xfId="76"/>
    <cellStyle name="Comma 2 5" xfId="32"/>
    <cellStyle name="Comma 2 6" xfId="71"/>
    <cellStyle name="Comma 3" xfId="33"/>
    <cellStyle name="Comma 3 2" xfId="78"/>
    <cellStyle name="Comma 3 2 2" xfId="79"/>
    <cellStyle name="Comma 3 2 2 2" xfId="80"/>
    <cellStyle name="Comma 3 2 2 3" xfId="81"/>
    <cellStyle name="Comma 3 2 3" xfId="82"/>
    <cellStyle name="Comma 3 2 4" xfId="83"/>
    <cellStyle name="Comma 3 3" xfId="84"/>
    <cellStyle name="Comma 3 3 2" xfId="85"/>
    <cellStyle name="Comma 3 3 3" xfId="86"/>
    <cellStyle name="Comma 3 4" xfId="87"/>
    <cellStyle name="Comma 3 5" xfId="88"/>
    <cellStyle name="Comma 3 6" xfId="77"/>
    <cellStyle name="Comma 6 2" xfId="34"/>
    <cellStyle name="Explanatory Text" xfId="35"/>
    <cellStyle name="Good" xfId="36"/>
    <cellStyle name="Header1" xfId="37"/>
    <cellStyle name="Header2" xfId="38"/>
    <cellStyle name="Heading 1" xfId="39"/>
    <cellStyle name="Heading 2" xfId="40"/>
    <cellStyle name="Heading 3" xfId="41"/>
    <cellStyle name="Heading 4" xfId="42"/>
    <cellStyle name="Input" xfId="43"/>
    <cellStyle name="Linked Cell" xfId="44"/>
    <cellStyle name="Neutral" xfId="45"/>
    <cellStyle name="Normal" xfId="0" builtinId="0"/>
    <cellStyle name="Normal 11 2" xfId="46"/>
    <cellStyle name="Normal 2" xfId="47"/>
    <cellStyle name="Normal 2 2" xfId="90"/>
    <cellStyle name="Normal 2 2 2" xfId="91"/>
    <cellStyle name="Normal 2 2 3" xfId="92"/>
    <cellStyle name="Normal 2 3" xfId="93"/>
    <cellStyle name="Normal 2 4" xfId="94"/>
    <cellStyle name="Normal 2 5" xfId="89"/>
    <cellStyle name="Normal 3" xfId="48"/>
    <cellStyle name="Normal 3 2" xfId="96"/>
    <cellStyle name="Normal 3 2 2" xfId="97"/>
    <cellStyle name="Normal 3 2 2 2" xfId="98"/>
    <cellStyle name="Normal 3 2 2 3" xfId="99"/>
    <cellStyle name="Normal 3 2 3" xfId="100"/>
    <cellStyle name="Normal 3 2 4" xfId="101"/>
    <cellStyle name="Normal 3 3" xfId="102"/>
    <cellStyle name="Normal 3 3 2" xfId="103"/>
    <cellStyle name="Normal 3 3 3" xfId="104"/>
    <cellStyle name="Normal 3 4" xfId="105"/>
    <cellStyle name="Normal 3 5" xfId="106"/>
    <cellStyle name="Normal 3 6" xfId="95"/>
    <cellStyle name="Normal 4" xfId="49"/>
    <cellStyle name="Normal 4 2" xfId="50"/>
    <cellStyle name="Normal 7" xfId="51"/>
    <cellStyle name="Note" xfId="52"/>
    <cellStyle name="Output" xfId="53"/>
    <cellStyle name="Title" xfId="54"/>
    <cellStyle name="Total" xfId="55"/>
    <cellStyle name="Warning Text" xfId="56"/>
    <cellStyle name="เครื่องหมายจุลภาค 2" xfId="2"/>
    <cellStyle name="น้บะภฒ_95" xfId="57"/>
    <cellStyle name="ปกติ 2" xfId="58"/>
    <cellStyle name="ปกติ 2 2" xfId="59"/>
    <cellStyle name="ปกติ 3" xfId="60"/>
    <cellStyle name="ปกติ 3 2" xfId="61"/>
    <cellStyle name="ปกติ 4" xfId="62"/>
    <cellStyle name="ปกติ 5" xfId="63"/>
    <cellStyle name="ปกติ 5 2" xfId="64"/>
    <cellStyle name="ปกติ 6" xfId="1"/>
    <cellStyle name="ฤธถ [0]_95" xfId="65"/>
    <cellStyle name="ฤธถ_95" xfId="66"/>
    <cellStyle name="ล๋ศญ [0]_95" xfId="67"/>
    <cellStyle name="ล๋ศญ_95" xfId="68"/>
    <cellStyle name="วฅมุ_4ฟ๙ฝวภ๛" xfId="6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4"/>
  <sheetViews>
    <sheetView tabSelected="1" view="pageBreakPreview" zoomScale="120" zoomScaleNormal="120" zoomScaleSheetLayoutView="120" workbookViewId="0">
      <selection activeCell="H5" sqref="H5"/>
    </sheetView>
  </sheetViews>
  <sheetFormatPr defaultColWidth="9" defaultRowHeight="19.5"/>
  <cols>
    <col min="1" max="1" width="74.42578125" style="1" customWidth="1"/>
    <col min="2" max="2" width="15.85546875" style="1" bestFit="1" customWidth="1"/>
    <col min="3" max="4" width="10.140625" style="1" hidden="1" customWidth="1"/>
    <col min="5" max="5" width="13.7109375" style="1" hidden="1" customWidth="1"/>
    <col min="6" max="6" width="16.7109375" style="1" hidden="1" customWidth="1"/>
    <col min="7" max="7" width="1.5703125" style="1" hidden="1" customWidth="1"/>
    <col min="8" max="8" width="11.85546875" style="371" customWidth="1"/>
    <col min="9" max="9" width="13.28515625" style="296" customWidth="1"/>
    <col min="10" max="10" width="9.140625" style="1" customWidth="1"/>
    <col min="11" max="11" width="25.42578125" style="1" hidden="1" customWidth="1"/>
    <col min="12" max="12" width="0.28515625" style="1" customWidth="1"/>
    <col min="13" max="13" width="6.28515625" style="1" customWidth="1"/>
    <col min="14" max="14" width="7.5703125" style="1" customWidth="1"/>
    <col min="15" max="16384" width="9" style="1"/>
  </cols>
  <sheetData>
    <row r="1" spans="1:12" ht="49.5" customHeight="1">
      <c r="A1" s="391" t="s">
        <v>162</v>
      </c>
      <c r="B1" s="391"/>
      <c r="C1" s="391"/>
      <c r="D1" s="391"/>
      <c r="E1" s="391"/>
      <c r="F1" s="391"/>
      <c r="G1" s="391"/>
      <c r="H1" s="391"/>
      <c r="I1" s="391"/>
      <c r="J1" s="391"/>
    </row>
    <row r="2" spans="1:12" ht="18.75" customHeight="1">
      <c r="A2" s="2"/>
      <c r="B2" s="392" t="s">
        <v>0</v>
      </c>
      <c r="C2" s="393"/>
      <c r="D2" s="394" t="s">
        <v>1</v>
      </c>
      <c r="E2" s="395"/>
      <c r="F2" s="3" t="s">
        <v>2</v>
      </c>
      <c r="G2" s="164" t="s">
        <v>85</v>
      </c>
      <c r="H2" s="335" t="s">
        <v>10</v>
      </c>
      <c r="I2" s="380" t="s">
        <v>161</v>
      </c>
      <c r="J2" s="3" t="s">
        <v>3</v>
      </c>
    </row>
    <row r="3" spans="1:12" ht="18.75" customHeight="1">
      <c r="A3" s="4" t="s">
        <v>4</v>
      </c>
      <c r="B3" s="396" t="s">
        <v>5</v>
      </c>
      <c r="C3" s="397"/>
      <c r="D3" s="398" t="s">
        <v>6</v>
      </c>
      <c r="E3" s="399"/>
      <c r="F3" s="5" t="s">
        <v>7</v>
      </c>
      <c r="G3" s="5" t="s">
        <v>86</v>
      </c>
      <c r="H3" s="336">
        <v>22381</v>
      </c>
      <c r="I3" s="381">
        <v>22478</v>
      </c>
      <c r="J3" s="6"/>
    </row>
    <row r="4" spans="1:12" ht="18.75" customHeight="1">
      <c r="A4" s="7"/>
      <c r="B4" s="389" t="s">
        <v>133</v>
      </c>
      <c r="C4" s="390"/>
      <c r="D4" s="6" t="s">
        <v>8</v>
      </c>
      <c r="E4" s="5" t="s">
        <v>9</v>
      </c>
      <c r="F4" s="5" t="s">
        <v>10</v>
      </c>
      <c r="G4" s="5"/>
      <c r="H4" s="336" t="s">
        <v>133</v>
      </c>
      <c r="I4" s="382" t="s">
        <v>133</v>
      </c>
      <c r="J4" s="8"/>
    </row>
    <row r="5" spans="1:12" s="16" customFormat="1" ht="30" customHeight="1">
      <c r="A5" s="9" t="s">
        <v>11</v>
      </c>
      <c r="B5" s="10">
        <f>B7+B8</f>
        <v>454993000</v>
      </c>
      <c r="C5" s="11">
        <f>C7+C8</f>
        <v>0</v>
      </c>
      <c r="D5" s="12"/>
      <c r="E5" s="13"/>
      <c r="F5" s="14"/>
      <c r="G5" s="14"/>
      <c r="H5" s="337">
        <f>H7+H8</f>
        <v>163135700</v>
      </c>
      <c r="I5" s="286"/>
      <c r="J5" s="15"/>
      <c r="K5" s="165">
        <f>B7+B8</f>
        <v>454993000</v>
      </c>
      <c r="L5" s="165"/>
    </row>
    <row r="6" spans="1:12" s="16" customFormat="1" ht="29.25" customHeight="1">
      <c r="A6" s="17" t="s">
        <v>12</v>
      </c>
      <c r="B6" s="18" t="s">
        <v>13</v>
      </c>
      <c r="C6" s="19" t="s">
        <v>14</v>
      </c>
      <c r="D6" s="20"/>
      <c r="E6" s="21"/>
      <c r="F6" s="22"/>
      <c r="G6" s="22"/>
      <c r="H6" s="338"/>
      <c r="I6" s="308">
        <f>I7+I8</f>
        <v>152924400</v>
      </c>
      <c r="J6" s="17" t="s">
        <v>15</v>
      </c>
    </row>
    <row r="7" spans="1:12" s="16" customFormat="1" ht="31.5" customHeight="1">
      <c r="A7" s="17" t="s">
        <v>16</v>
      </c>
      <c r="B7" s="23">
        <f>B11+B23</f>
        <v>147197700</v>
      </c>
      <c r="C7" s="24"/>
      <c r="D7" s="20"/>
      <c r="E7" s="21"/>
      <c r="F7" s="22"/>
      <c r="G7" s="22"/>
      <c r="H7" s="339">
        <f>H11+H24+H36</f>
        <v>86064200</v>
      </c>
      <c r="I7" s="266">
        <f>I11+I24+I36</f>
        <v>78517500</v>
      </c>
      <c r="J7" s="25"/>
    </row>
    <row r="8" spans="1:12" s="16" customFormat="1" ht="31.5" customHeight="1">
      <c r="A8" s="17" t="s">
        <v>17</v>
      </c>
      <c r="B8" s="26">
        <f>B49+B73+B84+B80+B100</f>
        <v>307795300</v>
      </c>
      <c r="C8" s="19"/>
      <c r="D8" s="20"/>
      <c r="E8" s="21"/>
      <c r="F8" s="22"/>
      <c r="G8" s="22"/>
      <c r="H8" s="340">
        <f>H46</f>
        <v>77071500</v>
      </c>
      <c r="I8" s="266">
        <f>I46</f>
        <v>74406900</v>
      </c>
      <c r="J8" s="25"/>
    </row>
    <row r="9" spans="1:12" s="16" customFormat="1" ht="31.5" customHeight="1">
      <c r="A9" s="27" t="s">
        <v>64</v>
      </c>
      <c r="B9" s="28"/>
      <c r="C9" s="28"/>
      <c r="D9" s="20"/>
      <c r="E9" s="21"/>
      <c r="F9" s="22"/>
      <c r="G9" s="22"/>
      <c r="H9" s="338"/>
      <c r="I9" s="287"/>
      <c r="J9" s="29"/>
    </row>
    <row r="10" spans="1:12" s="30" customFormat="1" ht="33" customHeight="1">
      <c r="A10" s="401" t="s">
        <v>160</v>
      </c>
      <c r="B10" s="402"/>
      <c r="C10" s="402"/>
      <c r="D10" s="402"/>
      <c r="E10" s="402"/>
      <c r="F10" s="402"/>
      <c r="G10" s="402"/>
      <c r="H10" s="402"/>
      <c r="I10" s="402"/>
      <c r="J10" s="402"/>
    </row>
    <row r="11" spans="1:12" s="30" customFormat="1" ht="22.5" customHeight="1">
      <c r="A11" s="133" t="s">
        <v>106</v>
      </c>
      <c r="B11" s="122">
        <v>17890000</v>
      </c>
      <c r="C11" s="122"/>
      <c r="D11" s="134"/>
      <c r="E11" s="124"/>
      <c r="F11" s="134"/>
      <c r="G11" s="134"/>
      <c r="H11" s="341">
        <v>12627400</v>
      </c>
      <c r="I11" s="262">
        <v>12627400</v>
      </c>
      <c r="J11" s="162"/>
    </row>
    <row r="12" spans="1:12" s="30" customFormat="1" ht="22.5" customHeight="1">
      <c r="A12" s="53" t="s">
        <v>121</v>
      </c>
      <c r="B12" s="132"/>
      <c r="C12" s="132"/>
      <c r="D12" s="132"/>
      <c r="E12" s="41"/>
      <c r="F12" s="69"/>
      <c r="G12" s="69"/>
      <c r="H12" s="342"/>
      <c r="I12" s="288"/>
      <c r="J12" s="57"/>
    </row>
    <row r="13" spans="1:12" s="30" customFormat="1" ht="22.5" customHeight="1">
      <c r="A13" s="53" t="s">
        <v>153</v>
      </c>
      <c r="B13" s="132"/>
      <c r="C13" s="132"/>
      <c r="D13" s="132"/>
      <c r="E13" s="41"/>
      <c r="F13" s="69"/>
      <c r="G13" s="69"/>
      <c r="H13" s="342"/>
      <c r="I13" s="288"/>
      <c r="J13" s="57"/>
    </row>
    <row r="14" spans="1:12" s="30" customFormat="1" ht="21.75" customHeight="1">
      <c r="A14" s="135" t="s">
        <v>65</v>
      </c>
      <c r="B14" s="54"/>
      <c r="C14" s="54"/>
      <c r="D14" s="54"/>
      <c r="E14" s="55"/>
      <c r="F14" s="56"/>
      <c r="G14" s="56"/>
      <c r="H14" s="343"/>
      <c r="I14" s="289"/>
      <c r="J14" s="161" t="s">
        <v>18</v>
      </c>
    </row>
    <row r="15" spans="1:12" ht="0.75" hidden="1" customHeight="1">
      <c r="A15" s="62" t="s">
        <v>20</v>
      </c>
      <c r="B15" s="77"/>
      <c r="C15" s="78">
        <v>5000000</v>
      </c>
      <c r="D15" s="131"/>
      <c r="E15" s="131"/>
      <c r="F15" s="121" t="s">
        <v>21</v>
      </c>
      <c r="G15" s="121"/>
      <c r="H15" s="344"/>
      <c r="I15" s="290"/>
      <c r="J15" s="121" t="s">
        <v>22</v>
      </c>
    </row>
    <row r="16" spans="1:12" s="30" customFormat="1" ht="55.5" hidden="1" customHeight="1">
      <c r="A16" s="37" t="s">
        <v>23</v>
      </c>
      <c r="B16" s="38"/>
      <c r="C16" s="39">
        <v>7000000</v>
      </c>
      <c r="D16" s="35"/>
      <c r="E16" s="35"/>
      <c r="F16" s="36" t="s">
        <v>21</v>
      </c>
      <c r="G16" s="36"/>
      <c r="H16" s="345"/>
      <c r="I16" s="291"/>
      <c r="J16" s="36" t="s">
        <v>22</v>
      </c>
    </row>
    <row r="17" spans="1:11" s="30" customFormat="1" ht="52.5" hidden="1" customHeight="1">
      <c r="A17" s="37" t="s">
        <v>24</v>
      </c>
      <c r="B17" s="38"/>
      <c r="C17" s="39">
        <v>8000000</v>
      </c>
      <c r="D17" s="35"/>
      <c r="E17" s="35"/>
      <c r="F17" s="36" t="s">
        <v>25</v>
      </c>
      <c r="G17" s="36"/>
      <c r="H17" s="345"/>
      <c r="I17" s="291"/>
      <c r="J17" s="36" t="s">
        <v>26</v>
      </c>
    </row>
    <row r="18" spans="1:11" s="30" customFormat="1" ht="79.5" hidden="1" customHeight="1">
      <c r="A18" s="37" t="s">
        <v>27</v>
      </c>
      <c r="B18" s="38"/>
      <c r="C18" s="39">
        <v>3486000</v>
      </c>
      <c r="D18" s="35"/>
      <c r="E18" s="35"/>
      <c r="F18" s="36" t="s">
        <v>25</v>
      </c>
      <c r="G18" s="36"/>
      <c r="H18" s="345"/>
      <c r="I18" s="291"/>
      <c r="J18" s="36" t="s">
        <v>28</v>
      </c>
    </row>
    <row r="19" spans="1:11" s="30" customFormat="1" ht="75" hidden="1" customHeight="1">
      <c r="A19" s="37" t="s">
        <v>29</v>
      </c>
      <c r="B19" s="38"/>
      <c r="C19" s="39">
        <v>5000000</v>
      </c>
      <c r="D19" s="35"/>
      <c r="E19" s="35"/>
      <c r="F19" s="36" t="s">
        <v>30</v>
      </c>
      <c r="G19" s="36"/>
      <c r="H19" s="345"/>
      <c r="I19" s="291"/>
      <c r="J19" s="36" t="s">
        <v>31</v>
      </c>
    </row>
    <row r="20" spans="1:11" ht="0.75" hidden="1" customHeight="1">
      <c r="A20" s="136" t="s">
        <v>32</v>
      </c>
      <c r="B20" s="137"/>
      <c r="C20" s="138">
        <v>10000000</v>
      </c>
      <c r="D20" s="139"/>
      <c r="E20" s="139"/>
      <c r="F20" s="139"/>
      <c r="G20" s="139"/>
      <c r="H20" s="346"/>
      <c r="I20" s="292"/>
      <c r="J20" s="140" t="s">
        <v>22</v>
      </c>
    </row>
    <row r="21" spans="1:11" s="30" customFormat="1" ht="29.25" customHeight="1">
      <c r="A21" s="143" t="s">
        <v>66</v>
      </c>
      <c r="B21" s="143"/>
      <c r="C21" s="143"/>
      <c r="D21" s="142"/>
      <c r="E21" s="142"/>
      <c r="F21" s="142"/>
      <c r="G21" s="142"/>
      <c r="H21" s="347"/>
      <c r="I21" s="309"/>
      <c r="J21" s="143"/>
    </row>
    <row r="22" spans="1:11" s="30" customFormat="1" ht="24" customHeight="1">
      <c r="A22" s="145" t="s">
        <v>67</v>
      </c>
      <c r="B22" s="144"/>
      <c r="C22" s="144"/>
      <c r="D22" s="52"/>
      <c r="E22" s="52"/>
      <c r="F22" s="52"/>
      <c r="G22" s="163"/>
      <c r="H22" s="348"/>
      <c r="I22" s="310"/>
      <c r="J22" s="144"/>
    </row>
    <row r="23" spans="1:11" s="30" customFormat="1" ht="0.75" customHeight="1">
      <c r="A23" s="145"/>
      <c r="B23" s="146">
        <f>B24+B36</f>
        <v>129307700</v>
      </c>
      <c r="C23" s="146" t="e">
        <f>#REF!+#REF!+#REF!</f>
        <v>#REF!</v>
      </c>
      <c r="D23" s="141"/>
      <c r="E23" s="141"/>
      <c r="F23" s="141"/>
      <c r="G23" s="141"/>
      <c r="H23" s="349"/>
      <c r="I23" s="311"/>
      <c r="J23" s="146" t="e">
        <f>B23+C23</f>
        <v>#REF!</v>
      </c>
    </row>
    <row r="24" spans="1:11" s="30" customFormat="1" ht="27" customHeight="1">
      <c r="A24" s="87" t="s">
        <v>105</v>
      </c>
      <c r="B24" s="74">
        <f>SUM(B27:B35)</f>
        <v>44000000</v>
      </c>
      <c r="C24" s="74"/>
      <c r="D24" s="85"/>
      <c r="E24" s="86" t="s">
        <v>33</v>
      </c>
      <c r="F24" s="85"/>
      <c r="G24" s="85"/>
      <c r="H24" s="350">
        <f>H27+H29+H31+H33+H35</f>
        <v>32073700</v>
      </c>
      <c r="I24" s="74">
        <f>SUM(I27:I35)</f>
        <v>28360500</v>
      </c>
      <c r="J24" s="80" t="s">
        <v>34</v>
      </c>
      <c r="K24" s="30">
        <v>5.4</v>
      </c>
    </row>
    <row r="25" spans="1:11" s="30" customFormat="1" ht="25.5" customHeight="1">
      <c r="A25" s="87" t="s">
        <v>68</v>
      </c>
      <c r="B25" s="74"/>
      <c r="C25" s="74"/>
      <c r="D25" s="85"/>
      <c r="E25" s="86"/>
      <c r="F25" s="85"/>
      <c r="G25" s="85"/>
      <c r="H25" s="350"/>
      <c r="I25" s="312"/>
      <c r="J25" s="80"/>
    </row>
    <row r="26" spans="1:11" s="30" customFormat="1" ht="21.75" customHeight="1">
      <c r="A26" s="280" t="s">
        <v>69</v>
      </c>
      <c r="B26" s="74"/>
      <c r="C26" s="74"/>
      <c r="D26" s="85"/>
      <c r="E26" s="86"/>
      <c r="F26" s="85"/>
      <c r="G26" s="85"/>
      <c r="H26" s="350"/>
      <c r="I26" s="312"/>
      <c r="J26" s="80"/>
    </row>
    <row r="27" spans="1:11" s="30" customFormat="1" ht="27.75" customHeight="1">
      <c r="A27" s="281" t="s">
        <v>87</v>
      </c>
      <c r="B27" s="76">
        <v>20000000</v>
      </c>
      <c r="C27" s="76"/>
      <c r="D27" s="69"/>
      <c r="E27" s="69"/>
      <c r="F27" s="69"/>
      <c r="G27" s="69"/>
      <c r="H27" s="351">
        <v>14677000</v>
      </c>
      <c r="I27" s="313">
        <v>12771200</v>
      </c>
      <c r="J27" s="285"/>
    </row>
    <row r="28" spans="1:11" s="30" customFormat="1" ht="35.25" customHeight="1">
      <c r="A28" s="282" t="s">
        <v>70</v>
      </c>
      <c r="B28" s="76"/>
      <c r="C28" s="76"/>
      <c r="D28" s="69"/>
      <c r="E28" s="69"/>
      <c r="F28" s="69"/>
      <c r="G28" s="69"/>
      <c r="H28" s="351"/>
      <c r="I28" s="314"/>
      <c r="J28" s="31"/>
    </row>
    <row r="29" spans="1:11" s="30" customFormat="1" ht="24.75" customHeight="1">
      <c r="A29" s="281" t="s">
        <v>88</v>
      </c>
      <c r="B29" s="76">
        <v>8500000</v>
      </c>
      <c r="C29" s="76"/>
      <c r="D29" s="69"/>
      <c r="E29" s="69"/>
      <c r="F29" s="69"/>
      <c r="G29" s="69"/>
      <c r="H29" s="351">
        <v>5389700</v>
      </c>
      <c r="I29" s="313">
        <v>4834500</v>
      </c>
      <c r="J29" s="31"/>
    </row>
    <row r="30" spans="1:11" s="30" customFormat="1" ht="29.25" customHeight="1">
      <c r="A30" s="282" t="s">
        <v>71</v>
      </c>
      <c r="B30" s="76"/>
      <c r="C30" s="76"/>
      <c r="D30" s="69"/>
      <c r="E30" s="69"/>
      <c r="F30" s="69"/>
      <c r="G30" s="69"/>
      <c r="H30" s="351"/>
      <c r="I30" s="314"/>
      <c r="J30" s="31"/>
    </row>
    <row r="31" spans="1:11" s="30" customFormat="1" ht="24.75" customHeight="1">
      <c r="A31" s="281" t="s">
        <v>89</v>
      </c>
      <c r="B31" s="76">
        <v>3000000</v>
      </c>
      <c r="C31" s="76"/>
      <c r="D31" s="69"/>
      <c r="E31" s="69"/>
      <c r="F31" s="69"/>
      <c r="G31" s="69"/>
      <c r="H31" s="351">
        <v>2821700</v>
      </c>
      <c r="I31" s="313">
        <v>2821700</v>
      </c>
      <c r="J31" s="31"/>
    </row>
    <row r="32" spans="1:11" s="30" customFormat="1" ht="27" customHeight="1">
      <c r="A32" s="282" t="s">
        <v>72</v>
      </c>
      <c r="B32" s="76"/>
      <c r="C32" s="76"/>
      <c r="D32" s="69"/>
      <c r="E32" s="69"/>
      <c r="F32" s="69"/>
      <c r="G32" s="69"/>
      <c r="H32" s="351"/>
      <c r="I32" s="314"/>
      <c r="J32" s="31"/>
    </row>
    <row r="33" spans="1:12" s="30" customFormat="1" ht="25.5" customHeight="1">
      <c r="A33" s="281" t="s">
        <v>90</v>
      </c>
      <c r="B33" s="76">
        <v>8500000</v>
      </c>
      <c r="C33" s="76"/>
      <c r="D33" s="69"/>
      <c r="E33" s="69"/>
      <c r="F33" s="69"/>
      <c r="G33" s="69"/>
      <c r="H33" s="351">
        <v>5389700</v>
      </c>
      <c r="I33" s="313">
        <v>4768700</v>
      </c>
      <c r="J33" s="31"/>
    </row>
    <row r="34" spans="1:12" s="30" customFormat="1" ht="41.25" customHeight="1">
      <c r="A34" s="282" t="s">
        <v>73</v>
      </c>
      <c r="B34" s="76"/>
      <c r="C34" s="76"/>
      <c r="D34" s="69"/>
      <c r="E34" s="69"/>
      <c r="F34" s="69"/>
      <c r="G34" s="69"/>
      <c r="H34" s="351"/>
      <c r="I34" s="314"/>
      <c r="J34" s="31"/>
    </row>
    <row r="35" spans="1:12" s="30" customFormat="1" ht="28.5" customHeight="1">
      <c r="A35" s="62" t="s">
        <v>91</v>
      </c>
      <c r="B35" s="84">
        <v>4000000</v>
      </c>
      <c r="C35" s="84"/>
      <c r="D35" s="69"/>
      <c r="E35" s="69"/>
      <c r="F35" s="69"/>
      <c r="G35" s="69"/>
      <c r="H35" s="351">
        <v>3795600</v>
      </c>
      <c r="I35" s="315">
        <v>3164400</v>
      </c>
      <c r="J35" s="89"/>
    </row>
    <row r="36" spans="1:12" s="40" customFormat="1" ht="47.25" customHeight="1">
      <c r="A36" s="184" t="s">
        <v>92</v>
      </c>
      <c r="B36" s="82">
        <f>SUM(B39:B44)</f>
        <v>85307700</v>
      </c>
      <c r="C36" s="82"/>
      <c r="D36" s="69"/>
      <c r="E36" s="70"/>
      <c r="F36" s="69"/>
      <c r="G36" s="69"/>
      <c r="H36" s="341">
        <f>H39+H40+H43+H44</f>
        <v>41363100</v>
      </c>
      <c r="I36" s="316">
        <f>I39+I40+I43+I44</f>
        <v>37529600</v>
      </c>
      <c r="J36" s="92"/>
    </row>
    <row r="37" spans="1:12" s="40" customFormat="1" ht="24" customHeight="1">
      <c r="A37" s="185" t="s">
        <v>101</v>
      </c>
      <c r="B37" s="74"/>
      <c r="C37" s="74"/>
      <c r="D37" s="69"/>
      <c r="E37" s="70"/>
      <c r="F37" s="69"/>
      <c r="G37" s="69"/>
      <c r="H37" s="342"/>
      <c r="I37" s="317"/>
      <c r="J37" s="79"/>
    </row>
    <row r="38" spans="1:12" s="40" customFormat="1" ht="30.75" customHeight="1">
      <c r="A38" s="185" t="s">
        <v>102</v>
      </c>
      <c r="B38" s="74"/>
      <c r="C38" s="74"/>
      <c r="D38" s="69"/>
      <c r="E38" s="70"/>
      <c r="F38" s="69"/>
      <c r="G38" s="69"/>
      <c r="H38" s="342"/>
      <c r="I38" s="317"/>
      <c r="J38" s="79" t="s">
        <v>35</v>
      </c>
    </row>
    <row r="39" spans="1:12" s="40" customFormat="1" ht="53.25" customHeight="1">
      <c r="A39" s="193" t="s">
        <v>93</v>
      </c>
      <c r="B39" s="84">
        <v>20596240</v>
      </c>
      <c r="C39" s="84"/>
      <c r="D39" s="56"/>
      <c r="E39" s="56"/>
      <c r="F39" s="56"/>
      <c r="G39" s="56"/>
      <c r="H39" s="352">
        <v>9155800</v>
      </c>
      <c r="I39" s="315">
        <v>8254900</v>
      </c>
      <c r="J39" s="183">
        <v>900900</v>
      </c>
      <c r="L39" s="307"/>
    </row>
    <row r="40" spans="1:12" s="40" customFormat="1" ht="102" customHeight="1">
      <c r="A40" s="130" t="s">
        <v>124</v>
      </c>
      <c r="B40" s="76">
        <f>B41+B42</f>
        <v>19349900</v>
      </c>
      <c r="C40" s="76"/>
      <c r="D40" s="69"/>
      <c r="E40" s="69"/>
      <c r="F40" s="69"/>
      <c r="G40" s="69"/>
      <c r="H40" s="351">
        <v>15000000</v>
      </c>
      <c r="I40" s="313">
        <v>13449600</v>
      </c>
      <c r="J40" s="81">
        <v>1550400</v>
      </c>
      <c r="L40" s="307"/>
    </row>
    <row r="41" spans="1:12" s="40" customFormat="1" ht="0.75" hidden="1" customHeight="1">
      <c r="A41" s="196" t="s">
        <v>122</v>
      </c>
      <c r="B41" s="197">
        <v>11349900</v>
      </c>
      <c r="C41" s="197"/>
      <c r="D41" s="123"/>
      <c r="E41" s="123"/>
      <c r="F41" s="123"/>
      <c r="G41" s="123"/>
      <c r="H41" s="353"/>
      <c r="I41" s="318"/>
      <c r="J41" s="198"/>
    </row>
    <row r="42" spans="1:12" s="40" customFormat="1" ht="100.5" hidden="1" customHeight="1">
      <c r="A42" s="186" t="s">
        <v>123</v>
      </c>
      <c r="B42" s="76">
        <v>8000000</v>
      </c>
      <c r="C42" s="76"/>
      <c r="D42" s="69"/>
      <c r="E42" s="69"/>
      <c r="F42" s="69"/>
      <c r="G42" s="69"/>
      <c r="H42" s="342"/>
      <c r="I42" s="317"/>
      <c r="J42" s="81"/>
    </row>
    <row r="43" spans="1:12" s="40" customFormat="1" ht="75" customHeight="1">
      <c r="A43" s="90" t="s">
        <v>134</v>
      </c>
      <c r="B43" s="76">
        <v>2356260</v>
      </c>
      <c r="C43" s="76"/>
      <c r="D43" s="69"/>
      <c r="E43" s="69"/>
      <c r="F43" s="69"/>
      <c r="G43" s="69"/>
      <c r="H43" s="351">
        <v>2298000</v>
      </c>
      <c r="I43" s="313">
        <v>1850360</v>
      </c>
      <c r="J43" s="160">
        <v>447640</v>
      </c>
      <c r="L43" s="307"/>
    </row>
    <row r="44" spans="1:12" s="40" customFormat="1" ht="79.5" customHeight="1">
      <c r="A44" s="62" t="s">
        <v>135</v>
      </c>
      <c r="B44" s="84">
        <v>23655400</v>
      </c>
      <c r="C44" s="84"/>
      <c r="D44" s="56"/>
      <c r="E44" s="56"/>
      <c r="F44" s="56"/>
      <c r="G44" s="56"/>
      <c r="H44" s="352">
        <v>14909300</v>
      </c>
      <c r="I44" s="315">
        <v>13974740</v>
      </c>
      <c r="J44" s="183">
        <v>934560</v>
      </c>
      <c r="L44" s="307"/>
    </row>
    <row r="45" spans="1:12" s="30" customFormat="1" ht="25.5" customHeight="1">
      <c r="A45" s="166" t="s">
        <v>12</v>
      </c>
      <c r="B45" s="167" t="s">
        <v>13</v>
      </c>
      <c r="C45" s="167" t="s">
        <v>14</v>
      </c>
      <c r="D45" s="168"/>
      <c r="E45" s="168"/>
      <c r="F45" s="168"/>
      <c r="G45" s="168"/>
      <c r="H45" s="354"/>
      <c r="I45" s="293"/>
      <c r="J45" s="169" t="s">
        <v>15</v>
      </c>
    </row>
    <row r="46" spans="1:12" s="30" customFormat="1" ht="23.25" customHeight="1">
      <c r="A46" s="42" t="s">
        <v>38</v>
      </c>
      <c r="B46" s="43">
        <f>B49+B73+B84+B80+B100</f>
        <v>307795300</v>
      </c>
      <c r="C46" s="43"/>
      <c r="D46" s="44"/>
      <c r="E46" s="44"/>
      <c r="F46" s="44"/>
      <c r="G46" s="44"/>
      <c r="H46" s="355">
        <f>H49+H84</f>
        <v>77071500</v>
      </c>
      <c r="I46" s="265">
        <f>I49+I84</f>
        <v>74406900</v>
      </c>
      <c r="J46" s="45"/>
    </row>
    <row r="47" spans="1:12" s="40" customFormat="1" ht="25.5" customHeight="1">
      <c r="A47" s="400" t="s">
        <v>64</v>
      </c>
      <c r="B47" s="400"/>
      <c r="C47" s="400"/>
      <c r="D47" s="400"/>
      <c r="E47" s="400"/>
      <c r="F47" s="400"/>
      <c r="G47" s="400"/>
      <c r="H47" s="400"/>
      <c r="I47" s="400"/>
      <c r="J47" s="400"/>
    </row>
    <row r="48" spans="1:12" s="40" customFormat="1" ht="27" customHeight="1">
      <c r="A48" s="147" t="s">
        <v>75</v>
      </c>
      <c r="B48" s="63"/>
      <c r="C48" s="63"/>
      <c r="D48" s="97"/>
      <c r="E48" s="64"/>
      <c r="F48" s="98"/>
      <c r="G48" s="98"/>
      <c r="H48" s="356"/>
      <c r="I48" s="319"/>
      <c r="J48" s="93"/>
    </row>
    <row r="49" spans="1:12" s="40" customFormat="1" ht="22.5" customHeight="1">
      <c r="A49" s="170" t="s">
        <v>94</v>
      </c>
      <c r="B49" s="171">
        <f>B52+B59+B60+B70</f>
        <v>185444210</v>
      </c>
      <c r="C49" s="172">
        <f>C70</f>
        <v>0</v>
      </c>
      <c r="D49" s="173"/>
      <c r="E49" s="173"/>
      <c r="F49" s="174"/>
      <c r="G49" s="174"/>
      <c r="H49" s="357">
        <f>H59+H60+H70+H75+H83</f>
        <v>73869500</v>
      </c>
      <c r="I49" s="320">
        <f>I59+I60+I71+I79+I83</f>
        <v>71204900</v>
      </c>
      <c r="J49" s="175"/>
    </row>
    <row r="50" spans="1:12" s="58" customFormat="1" ht="39.75" customHeight="1">
      <c r="A50" s="176" t="s">
        <v>107</v>
      </c>
      <c r="B50" s="177"/>
      <c r="C50" s="177"/>
      <c r="D50" s="178"/>
      <c r="E50" s="178"/>
      <c r="F50" s="179"/>
      <c r="G50" s="179"/>
      <c r="H50" s="358"/>
      <c r="I50" s="321"/>
      <c r="J50" s="180"/>
    </row>
    <row r="51" spans="1:12" s="58" customFormat="1" ht="22.5" hidden="1" customHeight="1">
      <c r="A51" s="176" t="s">
        <v>104</v>
      </c>
      <c r="B51" s="177"/>
      <c r="C51" s="177"/>
      <c r="D51" s="178"/>
      <c r="E51" s="178"/>
      <c r="F51" s="179"/>
      <c r="G51" s="179"/>
      <c r="H51" s="358"/>
      <c r="I51" s="321"/>
      <c r="J51" s="180"/>
    </row>
    <row r="52" spans="1:12" s="40" customFormat="1" ht="30" hidden="1" customHeight="1">
      <c r="A52" s="202" t="s">
        <v>95</v>
      </c>
      <c r="B52" s="203">
        <f>B55+B56+B57+B54</f>
        <v>31200000</v>
      </c>
      <c r="C52" s="203"/>
      <c r="D52" s="204"/>
      <c r="E52" s="205"/>
      <c r="F52" s="204"/>
      <c r="G52" s="204"/>
      <c r="H52" s="359"/>
      <c r="I52" s="322"/>
      <c r="J52" s="206">
        <f>C52+B52</f>
        <v>31200000</v>
      </c>
    </row>
    <row r="53" spans="1:12" s="30" customFormat="1" ht="22.5" hidden="1" customHeight="1">
      <c r="A53" s="207" t="s">
        <v>125</v>
      </c>
      <c r="B53" s="208">
        <f>SUM(B54:B57)</f>
        <v>31200000</v>
      </c>
      <c r="C53" s="208"/>
      <c r="D53" s="209"/>
      <c r="E53" s="210"/>
      <c r="F53" s="211"/>
      <c r="G53" s="211"/>
      <c r="H53" s="360"/>
      <c r="I53" s="323"/>
      <c r="J53" s="212" t="s">
        <v>39</v>
      </c>
    </row>
    <row r="54" spans="1:12" s="30" customFormat="1" ht="31.5" hidden="1" customHeight="1">
      <c r="A54" s="213" t="s">
        <v>96</v>
      </c>
      <c r="B54" s="214">
        <v>8000000</v>
      </c>
      <c r="C54" s="214"/>
      <c r="D54" s="209"/>
      <c r="E54" s="210"/>
      <c r="F54" s="211"/>
      <c r="G54" s="211"/>
      <c r="H54" s="360">
        <v>0</v>
      </c>
      <c r="I54" s="323"/>
      <c r="J54" s="215" t="s">
        <v>39</v>
      </c>
    </row>
    <row r="55" spans="1:12" s="30" customFormat="1" ht="47.25" hidden="1" customHeight="1">
      <c r="A55" s="216" t="s">
        <v>97</v>
      </c>
      <c r="B55" s="214">
        <v>12000000</v>
      </c>
      <c r="C55" s="214"/>
      <c r="D55" s="209"/>
      <c r="E55" s="210"/>
      <c r="F55" s="211"/>
      <c r="G55" s="211"/>
      <c r="H55" s="360">
        <v>0</v>
      </c>
      <c r="I55" s="323"/>
      <c r="J55" s="215" t="s">
        <v>39</v>
      </c>
      <c r="L55" s="46"/>
    </row>
    <row r="56" spans="1:12" s="30" customFormat="1" ht="49.5" hidden="1" customHeight="1">
      <c r="A56" s="213" t="s">
        <v>98</v>
      </c>
      <c r="B56" s="214">
        <v>4100000</v>
      </c>
      <c r="C56" s="214"/>
      <c r="D56" s="209"/>
      <c r="E56" s="210"/>
      <c r="F56" s="211"/>
      <c r="G56" s="211"/>
      <c r="H56" s="360">
        <v>0</v>
      </c>
      <c r="I56" s="323"/>
      <c r="J56" s="215" t="s">
        <v>39</v>
      </c>
      <c r="L56" s="46"/>
    </row>
    <row r="57" spans="1:12" s="30" customFormat="1" ht="22.5" hidden="1" customHeight="1">
      <c r="A57" s="216" t="s">
        <v>103</v>
      </c>
      <c r="B57" s="214">
        <v>7100000</v>
      </c>
      <c r="C57" s="214"/>
      <c r="D57" s="209"/>
      <c r="E57" s="209"/>
      <c r="F57" s="211"/>
      <c r="G57" s="211"/>
      <c r="H57" s="360">
        <v>0</v>
      </c>
      <c r="I57" s="323"/>
      <c r="J57" s="215" t="s">
        <v>39</v>
      </c>
    </row>
    <row r="58" spans="1:12" s="30" customFormat="1" ht="26.25" customHeight="1">
      <c r="A58" s="60" t="s">
        <v>152</v>
      </c>
      <c r="B58" s="75"/>
      <c r="C58" s="75"/>
      <c r="D58" s="67"/>
      <c r="E58" s="67"/>
      <c r="F58" s="46"/>
      <c r="G58" s="46"/>
      <c r="H58" s="361"/>
      <c r="I58" s="324">
        <f>I59+I60</f>
        <v>57841300</v>
      </c>
      <c r="J58" s="284"/>
    </row>
    <row r="59" spans="1:12" s="30" customFormat="1" ht="28.5" customHeight="1">
      <c r="A59" s="61" t="s">
        <v>145</v>
      </c>
      <c r="B59" s="74">
        <v>56853650</v>
      </c>
      <c r="C59" s="74"/>
      <c r="D59" s="46"/>
      <c r="E59" s="68"/>
      <c r="F59" s="46"/>
      <c r="G59" s="46"/>
      <c r="H59" s="350">
        <v>39384700</v>
      </c>
      <c r="I59" s="325">
        <v>37719100</v>
      </c>
      <c r="J59" s="79" t="s">
        <v>49</v>
      </c>
    </row>
    <row r="60" spans="1:12" s="30" customFormat="1" ht="21.75" customHeight="1">
      <c r="A60" s="194" t="s">
        <v>147</v>
      </c>
      <c r="B60" s="83">
        <f>SUM(B61:B68)</f>
        <v>88000060</v>
      </c>
      <c r="C60" s="83"/>
      <c r="D60" s="56"/>
      <c r="E60" s="195"/>
      <c r="F60" s="56"/>
      <c r="G60" s="56"/>
      <c r="H60" s="362">
        <f>H65+H66+H67</f>
        <v>21121200</v>
      </c>
      <c r="I60" s="326">
        <v>20122200</v>
      </c>
      <c r="J60" s="127" t="s">
        <v>40</v>
      </c>
    </row>
    <row r="61" spans="1:12" s="30" customFormat="1" ht="27.75" hidden="1" customHeight="1">
      <c r="A61" s="213" t="s">
        <v>41</v>
      </c>
      <c r="B61" s="201">
        <v>9100000</v>
      </c>
      <c r="C61" s="76"/>
      <c r="D61" s="69"/>
      <c r="E61" s="69"/>
      <c r="F61" s="69"/>
      <c r="G61" s="69"/>
      <c r="H61" s="342"/>
      <c r="I61" s="317"/>
      <c r="J61" s="81"/>
    </row>
    <row r="62" spans="1:12" s="30" customFormat="1" ht="27" hidden="1" customHeight="1">
      <c r="A62" s="213" t="s">
        <v>42</v>
      </c>
      <c r="B62" s="201">
        <v>10000000</v>
      </c>
      <c r="C62" s="76"/>
      <c r="D62" s="69"/>
      <c r="E62" s="69"/>
      <c r="F62" s="69"/>
      <c r="G62" s="69"/>
      <c r="H62" s="342"/>
      <c r="I62" s="317"/>
      <c r="J62" s="81"/>
      <c r="L62" s="47"/>
    </row>
    <row r="63" spans="1:12" s="30" customFormat="1" ht="25.5" hidden="1" customHeight="1">
      <c r="A63" s="213" t="s">
        <v>43</v>
      </c>
      <c r="B63" s="201">
        <v>13500000</v>
      </c>
      <c r="C63" s="76"/>
      <c r="D63" s="69"/>
      <c r="E63" s="69"/>
      <c r="F63" s="69"/>
      <c r="G63" s="69"/>
      <c r="H63" s="342"/>
      <c r="I63" s="317"/>
      <c r="J63" s="81"/>
    </row>
    <row r="64" spans="1:12" s="30" customFormat="1" ht="17.25" hidden="1" customHeight="1">
      <c r="A64" s="213" t="s">
        <v>44</v>
      </c>
      <c r="B64" s="201">
        <v>15000000</v>
      </c>
      <c r="C64" s="76"/>
      <c r="D64" s="69"/>
      <c r="E64" s="69"/>
      <c r="F64" s="69"/>
      <c r="G64" s="69"/>
      <c r="H64" s="342"/>
      <c r="I64" s="317"/>
      <c r="J64" s="81"/>
    </row>
    <row r="65" spans="1:11" s="30" customFormat="1" ht="24.75" hidden="1" customHeight="1">
      <c r="A65" s="59" t="s">
        <v>45</v>
      </c>
      <c r="B65" s="76">
        <v>25000000</v>
      </c>
      <c r="C65" s="76"/>
      <c r="D65" s="69"/>
      <c r="E65" s="69"/>
      <c r="F65" s="69"/>
      <c r="G65" s="69"/>
      <c r="H65" s="351">
        <v>11500000</v>
      </c>
      <c r="I65" s="314"/>
      <c r="J65" s="81"/>
    </row>
    <row r="66" spans="1:11" s="30" customFormat="1" ht="29.25" hidden="1" customHeight="1">
      <c r="A66" s="59" t="s">
        <v>148</v>
      </c>
      <c r="B66" s="76"/>
      <c r="C66" s="76"/>
      <c r="D66" s="69"/>
      <c r="E66" s="69"/>
      <c r="F66" s="69"/>
      <c r="G66" s="69"/>
      <c r="H66" s="351">
        <v>6500000</v>
      </c>
      <c r="I66" s="314"/>
      <c r="J66" s="81"/>
    </row>
    <row r="67" spans="1:11" s="30" customFormat="1" ht="39.75" hidden="1" customHeight="1">
      <c r="A67" s="59" t="s">
        <v>46</v>
      </c>
      <c r="B67" s="76">
        <v>5000000</v>
      </c>
      <c r="C67" s="76"/>
      <c r="D67" s="69"/>
      <c r="E67" s="69"/>
      <c r="F67" s="69"/>
      <c r="G67" s="69"/>
      <c r="H67" s="351">
        <v>3121200</v>
      </c>
      <c r="I67" s="314"/>
      <c r="J67" s="81"/>
    </row>
    <row r="68" spans="1:11" s="30" customFormat="1" ht="59.25" hidden="1" customHeight="1">
      <c r="A68" s="213" t="s">
        <v>47</v>
      </c>
      <c r="B68" s="201">
        <v>10400060</v>
      </c>
      <c r="C68" s="76"/>
      <c r="D68" s="69"/>
      <c r="E68" s="69"/>
      <c r="F68" s="69"/>
      <c r="G68" s="69"/>
      <c r="H68" s="342"/>
      <c r="I68" s="317"/>
      <c r="J68" s="81"/>
    </row>
    <row r="69" spans="1:11" s="30" customFormat="1" ht="26.25" customHeight="1">
      <c r="A69" s="105" t="s">
        <v>76</v>
      </c>
      <c r="B69" s="197"/>
      <c r="C69" s="197"/>
      <c r="D69" s="123"/>
      <c r="E69" s="123"/>
      <c r="F69" s="123"/>
      <c r="G69" s="123"/>
      <c r="H69" s="353"/>
      <c r="I69" s="318"/>
      <c r="J69" s="198"/>
    </row>
    <row r="70" spans="1:11" s="30" customFormat="1" ht="24.75" hidden="1" customHeight="1">
      <c r="A70" s="60" t="s">
        <v>146</v>
      </c>
      <c r="B70" s="74">
        <f>SUM(B71:B72)</f>
        <v>9390500</v>
      </c>
      <c r="C70" s="74"/>
      <c r="D70" s="46"/>
      <c r="E70" s="71"/>
      <c r="F70" s="46"/>
      <c r="G70" s="46"/>
      <c r="H70" s="350">
        <v>2430500</v>
      </c>
      <c r="I70" s="312"/>
      <c r="J70" s="79" t="s">
        <v>48</v>
      </c>
    </row>
    <row r="71" spans="1:11" s="30" customFormat="1" ht="26.25" customHeight="1">
      <c r="A71" s="59" t="s">
        <v>159</v>
      </c>
      <c r="B71" s="75">
        <v>4150300</v>
      </c>
      <c r="C71" s="75"/>
      <c r="D71" s="46"/>
      <c r="E71" s="46"/>
      <c r="F71" s="46"/>
      <c r="G71" s="46"/>
      <c r="H71" s="351">
        <v>2430500</v>
      </c>
      <c r="I71" s="313">
        <v>2430500</v>
      </c>
      <c r="J71" s="31"/>
    </row>
    <row r="72" spans="1:11" s="30" customFormat="1" ht="54.75" hidden="1" customHeight="1">
      <c r="A72" s="213" t="s">
        <v>100</v>
      </c>
      <c r="B72" s="214">
        <v>5240200</v>
      </c>
      <c r="C72" s="214"/>
      <c r="D72" s="211"/>
      <c r="E72" s="211"/>
      <c r="F72" s="211"/>
      <c r="G72" s="211"/>
      <c r="H72" s="360"/>
      <c r="I72" s="323"/>
      <c r="J72" s="248"/>
    </row>
    <row r="73" spans="1:11" s="30" customFormat="1" ht="52.5" hidden="1" customHeight="1">
      <c r="A73" s="187" t="s">
        <v>154</v>
      </c>
      <c r="B73" s="106">
        <f>SUM(B76:B79)</f>
        <v>15500000</v>
      </c>
      <c r="C73" s="190"/>
      <c r="D73" s="102"/>
      <c r="E73" s="103"/>
      <c r="F73" s="102"/>
      <c r="G73" s="102"/>
      <c r="H73" s="363"/>
      <c r="I73" s="327"/>
      <c r="J73" s="159"/>
    </row>
    <row r="74" spans="1:11" s="30" customFormat="1" ht="25.5" customHeight="1">
      <c r="A74" s="188" t="s">
        <v>77</v>
      </c>
      <c r="B74" s="100"/>
      <c r="C74" s="191"/>
      <c r="D74" s="72"/>
      <c r="E74" s="72"/>
      <c r="F74" s="73"/>
      <c r="G74" s="73"/>
      <c r="H74" s="364"/>
      <c r="I74" s="328"/>
      <c r="J74" s="101"/>
    </row>
    <row r="75" spans="1:11" s="30" customFormat="1" ht="0.75" hidden="1" customHeight="1">
      <c r="A75" s="189" t="s">
        <v>149</v>
      </c>
      <c r="B75" s="107">
        <f>SUM(B76:B79)</f>
        <v>15500000</v>
      </c>
      <c r="C75" s="152"/>
      <c r="D75" s="102"/>
      <c r="E75" s="103"/>
      <c r="F75" s="102"/>
      <c r="G75" s="102"/>
      <c r="H75" s="365">
        <v>3933100</v>
      </c>
      <c r="I75" s="329"/>
      <c r="J75" s="108" t="s">
        <v>49</v>
      </c>
    </row>
    <row r="76" spans="1:11" s="30" customFormat="1" ht="16.5" hidden="1" customHeight="1">
      <c r="A76" s="267" t="s">
        <v>109</v>
      </c>
      <c r="B76" s="201">
        <v>4000000</v>
      </c>
      <c r="C76" s="96"/>
      <c r="D76" s="69"/>
      <c r="E76" s="104"/>
      <c r="F76" s="69"/>
      <c r="G76" s="69"/>
      <c r="H76" s="342"/>
      <c r="I76" s="317"/>
      <c r="J76" s="81" t="s">
        <v>49</v>
      </c>
      <c r="K76" s="41"/>
    </row>
    <row r="77" spans="1:11" s="30" customFormat="1" ht="29.25" hidden="1" customHeight="1">
      <c r="A77" s="267" t="s">
        <v>108</v>
      </c>
      <c r="B77" s="201">
        <v>2500000</v>
      </c>
      <c r="C77" s="96"/>
      <c r="D77" s="69"/>
      <c r="E77" s="104"/>
      <c r="F77" s="69"/>
      <c r="G77" s="69"/>
      <c r="H77" s="342"/>
      <c r="I77" s="317"/>
      <c r="J77" s="81" t="s">
        <v>49</v>
      </c>
    </row>
    <row r="78" spans="1:11" s="30" customFormat="1" ht="26.25" hidden="1" customHeight="1">
      <c r="A78" s="267" t="s">
        <v>110</v>
      </c>
      <c r="B78" s="201">
        <v>5000000</v>
      </c>
      <c r="C78" s="96"/>
      <c r="D78" s="69"/>
      <c r="E78" s="104"/>
      <c r="F78" s="69"/>
      <c r="G78" s="69"/>
      <c r="H78" s="342"/>
      <c r="I78" s="317"/>
      <c r="J78" s="81" t="s">
        <v>49</v>
      </c>
      <c r="K78" s="30" t="s">
        <v>50</v>
      </c>
    </row>
    <row r="79" spans="1:11" s="30" customFormat="1" ht="26.25" customHeight="1">
      <c r="A79" s="283" t="s">
        <v>157</v>
      </c>
      <c r="B79" s="76">
        <v>4000000</v>
      </c>
      <c r="C79" s="96"/>
      <c r="D79" s="69"/>
      <c r="E79" s="104"/>
      <c r="F79" s="69"/>
      <c r="G79" s="69"/>
      <c r="H79" s="351">
        <v>3933100</v>
      </c>
      <c r="I79" s="313">
        <v>3933100</v>
      </c>
      <c r="J79" s="81" t="s">
        <v>49</v>
      </c>
    </row>
    <row r="80" spans="1:11" s="41" customFormat="1" ht="0.75" hidden="1" customHeight="1">
      <c r="A80" s="199" t="s">
        <v>99</v>
      </c>
      <c r="B80" s="74">
        <v>12000000</v>
      </c>
      <c r="C80" s="122"/>
      <c r="D80" s="123"/>
      <c r="E80" s="124" t="s">
        <v>53</v>
      </c>
      <c r="F80" s="123"/>
      <c r="G80" s="123"/>
      <c r="H80" s="353"/>
      <c r="I80" s="318"/>
      <c r="J80" s="88" t="s">
        <v>40</v>
      </c>
    </row>
    <row r="81" spans="1:11" s="41" customFormat="1" ht="30.75" hidden="1" customHeight="1">
      <c r="A81" s="188" t="s">
        <v>78</v>
      </c>
      <c r="B81" s="74"/>
      <c r="C81" s="66"/>
      <c r="D81" s="69"/>
      <c r="E81" s="104"/>
      <c r="F81" s="69"/>
      <c r="G81" s="69"/>
      <c r="H81" s="342"/>
      <c r="I81" s="317"/>
      <c r="J81" s="80"/>
    </row>
    <row r="82" spans="1:11" s="41" customFormat="1" ht="27" customHeight="1">
      <c r="A82" s="188" t="s">
        <v>158</v>
      </c>
      <c r="B82" s="74"/>
      <c r="C82" s="66"/>
      <c r="D82" s="69"/>
      <c r="E82" s="104"/>
      <c r="F82" s="69"/>
      <c r="G82" s="69"/>
      <c r="H82" s="342"/>
      <c r="I82" s="317"/>
      <c r="J82" s="80"/>
    </row>
    <row r="83" spans="1:11" s="41" customFormat="1" ht="24.75" customHeight="1">
      <c r="A83" s="200" t="s">
        <v>150</v>
      </c>
      <c r="B83" s="83">
        <v>12000000</v>
      </c>
      <c r="C83" s="125"/>
      <c r="D83" s="56"/>
      <c r="E83" s="126"/>
      <c r="F83" s="56"/>
      <c r="G83" s="56"/>
      <c r="H83" s="362">
        <v>7000000</v>
      </c>
      <c r="I83" s="326">
        <v>7000000</v>
      </c>
      <c r="J83" s="127"/>
    </row>
    <row r="84" spans="1:11" s="30" customFormat="1" ht="27" customHeight="1">
      <c r="A84" s="153" t="s">
        <v>132</v>
      </c>
      <c r="B84" s="192">
        <f>B89+B94</f>
        <v>53636920</v>
      </c>
      <c r="C84" s="155" t="e">
        <f>C96+#REF!</f>
        <v>#REF!</v>
      </c>
      <c r="D84" s="65"/>
      <c r="E84" s="65"/>
      <c r="F84" s="148"/>
      <c r="G84" s="148"/>
      <c r="H84" s="366">
        <f>H89+H94</f>
        <v>3202000</v>
      </c>
      <c r="I84" s="330">
        <v>3202000</v>
      </c>
      <c r="J84" s="158"/>
    </row>
    <row r="85" spans="1:11" s="30" customFormat="1" ht="33" hidden="1" customHeight="1">
      <c r="A85" s="154" t="s">
        <v>51</v>
      </c>
      <c r="B85" s="157">
        <f>B86+B94</f>
        <v>53636920</v>
      </c>
      <c r="C85" s="156"/>
      <c r="D85" s="94"/>
      <c r="E85" s="94"/>
      <c r="F85" s="95"/>
      <c r="G85" s="95"/>
      <c r="H85" s="367"/>
      <c r="I85" s="331"/>
      <c r="J85" s="99"/>
    </row>
    <row r="86" spans="1:11" s="30" customFormat="1" ht="9" hidden="1" customHeight="1">
      <c r="A86" s="115" t="s">
        <v>61</v>
      </c>
      <c r="B86" s="116">
        <f>B90+B91+B92</f>
        <v>23000000</v>
      </c>
      <c r="C86" s="149"/>
      <c r="D86" s="109"/>
      <c r="E86" s="110"/>
      <c r="F86" s="111"/>
      <c r="G86" s="111"/>
      <c r="H86" s="368"/>
      <c r="I86" s="332"/>
      <c r="J86" s="118" t="s">
        <v>52</v>
      </c>
    </row>
    <row r="87" spans="1:11" s="30" customFormat="1" ht="29.25" customHeight="1">
      <c r="A87" s="115" t="s">
        <v>120</v>
      </c>
      <c r="B87" s="116"/>
      <c r="C87" s="149"/>
      <c r="D87" s="109"/>
      <c r="E87" s="110"/>
      <c r="F87" s="111"/>
      <c r="G87" s="111"/>
      <c r="H87" s="368"/>
      <c r="I87" s="332"/>
      <c r="J87" s="118"/>
    </row>
    <row r="88" spans="1:11" s="30" customFormat="1" ht="27" customHeight="1">
      <c r="A88" s="115" t="s">
        <v>156</v>
      </c>
      <c r="B88" s="116"/>
      <c r="C88" s="149"/>
      <c r="D88" s="109"/>
      <c r="E88" s="110"/>
      <c r="F88" s="111"/>
      <c r="G88" s="111"/>
      <c r="H88" s="368"/>
      <c r="I88" s="332"/>
      <c r="J88" s="118"/>
    </row>
    <row r="89" spans="1:11" s="30" customFormat="1" ht="24" hidden="1" customHeight="1">
      <c r="A89" s="263" t="s">
        <v>155</v>
      </c>
      <c r="B89" s="116">
        <f>B90+B91+B92</f>
        <v>23000000</v>
      </c>
      <c r="C89" s="149"/>
      <c r="D89" s="109"/>
      <c r="E89" s="110"/>
      <c r="F89" s="111"/>
      <c r="G89" s="111"/>
      <c r="H89" s="369">
        <f>H90+H91+H92</f>
        <v>3202000</v>
      </c>
      <c r="I89" s="333"/>
      <c r="J89" s="119"/>
    </row>
    <row r="90" spans="1:11" s="30" customFormat="1" ht="19.5" customHeight="1">
      <c r="A90" s="264" t="s">
        <v>151</v>
      </c>
      <c r="B90" s="117">
        <v>10000000</v>
      </c>
      <c r="C90" s="150"/>
      <c r="D90" s="109"/>
      <c r="E90" s="110"/>
      <c r="F90" s="111"/>
      <c r="G90" s="111"/>
      <c r="H90" s="370">
        <v>3202000</v>
      </c>
      <c r="I90" s="334">
        <v>3202000</v>
      </c>
      <c r="J90" s="119" t="s">
        <v>52</v>
      </c>
    </row>
    <row r="91" spans="1:11" s="30" customFormat="1" ht="21.75" hidden="1" customHeight="1">
      <c r="A91" s="217" t="s">
        <v>111</v>
      </c>
      <c r="B91" s="218">
        <v>5000000</v>
      </c>
      <c r="C91" s="150"/>
      <c r="D91" s="109"/>
      <c r="E91" s="110"/>
      <c r="F91" s="111"/>
      <c r="G91" s="111"/>
      <c r="H91" s="368"/>
      <c r="I91" s="295"/>
      <c r="J91" s="119" t="s">
        <v>52</v>
      </c>
    </row>
    <row r="92" spans="1:11" s="30" customFormat="1" ht="21.75" hidden="1" customHeight="1">
      <c r="A92" s="213" t="s">
        <v>112</v>
      </c>
      <c r="B92" s="219">
        <v>8000000</v>
      </c>
      <c r="C92" s="151"/>
      <c r="D92" s="1"/>
      <c r="E92" s="1"/>
      <c r="F92" s="1"/>
      <c r="G92" s="1"/>
      <c r="H92" s="371"/>
      <c r="I92" s="296"/>
      <c r="J92" s="120" t="s">
        <v>52</v>
      </c>
      <c r="K92" s="30">
        <v>6966920</v>
      </c>
    </row>
    <row r="93" spans="1:11" s="30" customFormat="1" ht="24.75" hidden="1" customHeight="1">
      <c r="A93" s="207" t="s">
        <v>130</v>
      </c>
      <c r="B93" s="219"/>
      <c r="C93" s="151"/>
      <c r="D93" s="1"/>
      <c r="E93" s="1"/>
      <c r="F93" s="1"/>
      <c r="G93" s="1"/>
      <c r="H93" s="371"/>
      <c r="I93" s="296"/>
      <c r="J93" s="120"/>
    </row>
    <row r="94" spans="1:11" s="30" customFormat="1" ht="26.25" hidden="1" customHeight="1">
      <c r="A94" s="207" t="s">
        <v>113</v>
      </c>
      <c r="B94" s="259">
        <f>SUM(B95:B97)</f>
        <v>30636920</v>
      </c>
      <c r="C94" s="152"/>
      <c r="D94" s="112"/>
      <c r="E94" s="113"/>
      <c r="F94" s="112"/>
      <c r="G94" s="112"/>
      <c r="H94" s="372"/>
      <c r="I94" s="297"/>
      <c r="J94" s="108" t="s">
        <v>36</v>
      </c>
    </row>
    <row r="95" spans="1:11" s="30" customFormat="1" ht="27" hidden="1" customHeight="1">
      <c r="A95" s="213" t="s">
        <v>114</v>
      </c>
      <c r="B95" s="201">
        <v>3500000</v>
      </c>
      <c r="C95" s="96"/>
      <c r="D95" s="91"/>
      <c r="E95" s="114"/>
      <c r="F95" s="91"/>
      <c r="G95" s="91"/>
      <c r="H95" s="361"/>
      <c r="I95" s="288"/>
      <c r="J95" s="81" t="s">
        <v>36</v>
      </c>
      <c r="K95" s="48">
        <f>B86</f>
        <v>23000000</v>
      </c>
    </row>
    <row r="96" spans="1:11" s="41" customFormat="1" ht="24" hidden="1" customHeight="1">
      <c r="A96" s="207" t="s">
        <v>131</v>
      </c>
      <c r="B96" s="201">
        <v>20170000</v>
      </c>
      <c r="C96" s="96"/>
      <c r="D96" s="91"/>
      <c r="E96" s="91"/>
      <c r="F96" s="91"/>
      <c r="G96" s="91"/>
      <c r="H96" s="361"/>
      <c r="I96" s="288"/>
      <c r="J96" s="81" t="s">
        <v>36</v>
      </c>
    </row>
    <row r="97" spans="1:11" s="49" customFormat="1" ht="21.75" hidden="1" customHeight="1">
      <c r="A97" s="260" t="s">
        <v>115</v>
      </c>
      <c r="B97" s="261">
        <v>6966920</v>
      </c>
      <c r="C97" s="181"/>
      <c r="D97" s="182"/>
      <c r="E97" s="182"/>
      <c r="F97" s="182"/>
      <c r="G97" s="182"/>
      <c r="H97" s="373"/>
      <c r="I97" s="289"/>
      <c r="J97" s="183" t="s">
        <v>36</v>
      </c>
      <c r="K97" s="49" t="s">
        <v>37</v>
      </c>
    </row>
    <row r="98" spans="1:11" s="41" customFormat="1" ht="28.5" hidden="1" customHeight="1">
      <c r="A98" s="386" t="s">
        <v>74</v>
      </c>
      <c r="B98" s="387"/>
      <c r="C98" s="387"/>
      <c r="D98" s="387"/>
      <c r="E98" s="387"/>
      <c r="F98" s="387"/>
      <c r="G98" s="387"/>
      <c r="H98" s="387"/>
      <c r="I98" s="387"/>
      <c r="J98" s="388"/>
    </row>
    <row r="99" spans="1:11" s="30" customFormat="1" ht="27.75" hidden="1" customHeight="1">
      <c r="A99" s="220" t="s">
        <v>79</v>
      </c>
      <c r="B99" s="221">
        <f>B100</f>
        <v>41214170</v>
      </c>
      <c r="C99" s="222"/>
      <c r="D99" s="223"/>
      <c r="E99" s="223"/>
      <c r="F99" s="223"/>
      <c r="G99" s="223"/>
      <c r="H99" s="374"/>
      <c r="I99" s="298"/>
      <c r="J99" s="224"/>
    </row>
    <row r="100" spans="1:11" s="30" customFormat="1" ht="27.75" hidden="1" customHeight="1">
      <c r="A100" s="225" t="s">
        <v>116</v>
      </c>
      <c r="B100" s="226">
        <f>B103+B110+B112</f>
        <v>41214170</v>
      </c>
      <c r="C100" s="227"/>
      <c r="D100" s="228"/>
      <c r="E100" s="228"/>
      <c r="F100" s="228"/>
      <c r="G100" s="228"/>
      <c r="H100" s="360"/>
      <c r="I100" s="299"/>
      <c r="J100" s="229" t="s">
        <v>84</v>
      </c>
    </row>
    <row r="101" spans="1:11" s="30" customFormat="1" ht="27.75" hidden="1" customHeight="1">
      <c r="A101" s="230" t="s">
        <v>126</v>
      </c>
      <c r="B101" s="231"/>
      <c r="C101" s="232"/>
      <c r="D101" s="228"/>
      <c r="E101" s="228"/>
      <c r="F101" s="228"/>
      <c r="G101" s="228"/>
      <c r="H101" s="360"/>
      <c r="I101" s="299"/>
      <c r="J101" s="233"/>
    </row>
    <row r="102" spans="1:11" s="30" customFormat="1" ht="25.5" hidden="1" customHeight="1">
      <c r="A102" s="230" t="s">
        <v>127</v>
      </c>
      <c r="B102" s="231"/>
      <c r="C102" s="232"/>
      <c r="D102" s="228"/>
      <c r="E102" s="228"/>
      <c r="F102" s="228"/>
      <c r="G102" s="228"/>
      <c r="H102" s="360"/>
      <c r="I102" s="299"/>
      <c r="J102" s="233"/>
    </row>
    <row r="103" spans="1:11" s="30" customFormat="1" ht="27" hidden="1" customHeight="1">
      <c r="A103" s="230" t="s">
        <v>117</v>
      </c>
      <c r="B103" s="231">
        <f>B104+B105</f>
        <v>14709000</v>
      </c>
      <c r="C103" s="232"/>
      <c r="D103" s="228"/>
      <c r="E103" s="228"/>
      <c r="F103" s="228"/>
      <c r="G103" s="228"/>
      <c r="H103" s="360"/>
      <c r="I103" s="299"/>
      <c r="J103" s="233" t="s">
        <v>54</v>
      </c>
    </row>
    <row r="104" spans="1:11" s="30" customFormat="1" ht="28.5" hidden="1" customHeight="1">
      <c r="A104" s="213" t="s">
        <v>55</v>
      </c>
      <c r="B104" s="234">
        <v>5000000</v>
      </c>
      <c r="C104" s="234"/>
      <c r="D104" s="228"/>
      <c r="E104" s="228"/>
      <c r="F104" s="228"/>
      <c r="G104" s="228"/>
      <c r="H104" s="360"/>
      <c r="I104" s="299"/>
      <c r="J104" s="235" t="s">
        <v>56</v>
      </c>
    </row>
    <row r="105" spans="1:11" s="30" customFormat="1" ht="35.25" hidden="1" customHeight="1">
      <c r="A105" s="236" t="s">
        <v>57</v>
      </c>
      <c r="B105" s="237">
        <f>B106+B107+B108</f>
        <v>9709000</v>
      </c>
      <c r="C105" s="237"/>
      <c r="D105" s="238"/>
      <c r="E105" s="238"/>
      <c r="F105" s="238"/>
      <c r="G105" s="238"/>
      <c r="H105" s="360"/>
      <c r="I105" s="300"/>
      <c r="J105" s="239" t="s">
        <v>63</v>
      </c>
    </row>
    <row r="106" spans="1:11" ht="50.25" hidden="1" customHeight="1">
      <c r="A106" s="236" t="s">
        <v>81</v>
      </c>
      <c r="B106" s="240">
        <v>381100</v>
      </c>
      <c r="C106" s="240"/>
      <c r="D106" s="238"/>
      <c r="E106" s="238"/>
      <c r="F106" s="238"/>
      <c r="G106" s="238"/>
      <c r="H106" s="360"/>
      <c r="I106" s="300"/>
      <c r="J106" s="239" t="s">
        <v>62</v>
      </c>
    </row>
    <row r="107" spans="1:11" ht="52.5" hidden="1" customHeight="1">
      <c r="A107" s="236" t="s">
        <v>82</v>
      </c>
      <c r="B107" s="240">
        <v>8420000</v>
      </c>
      <c r="C107" s="240"/>
      <c r="D107" s="238"/>
      <c r="E107" s="238"/>
      <c r="F107" s="238"/>
      <c r="G107" s="238"/>
      <c r="H107" s="360"/>
      <c r="I107" s="300"/>
      <c r="J107" s="241" t="s">
        <v>58</v>
      </c>
    </row>
    <row r="108" spans="1:11" ht="42.75" hidden="1" customHeight="1">
      <c r="A108" s="242" t="s">
        <v>83</v>
      </c>
      <c r="B108" s="243">
        <v>907900</v>
      </c>
      <c r="C108" s="244"/>
      <c r="D108" s="245" t="s">
        <v>80</v>
      </c>
      <c r="E108" s="246"/>
      <c r="F108" s="247" t="s">
        <v>21</v>
      </c>
      <c r="G108" s="247"/>
      <c r="H108" s="375"/>
      <c r="I108" s="301"/>
      <c r="J108" s="248" t="s">
        <v>22</v>
      </c>
    </row>
    <row r="109" spans="1:11" ht="51.75" hidden="1" customHeight="1">
      <c r="A109" s="249" t="s">
        <v>128</v>
      </c>
      <c r="B109" s="250"/>
      <c r="C109" s="251"/>
      <c r="D109" s="211"/>
      <c r="E109" s="211"/>
      <c r="F109" s="211"/>
      <c r="G109" s="211"/>
      <c r="H109" s="360"/>
      <c r="I109" s="294"/>
      <c r="J109" s="252"/>
    </row>
    <row r="110" spans="1:11" ht="48" hidden="1" customHeight="1">
      <c r="A110" s="230" t="s">
        <v>118</v>
      </c>
      <c r="B110" s="251">
        <v>21505170</v>
      </c>
      <c r="C110" s="253"/>
      <c r="D110" s="238"/>
      <c r="E110" s="254"/>
      <c r="F110" s="238"/>
      <c r="G110" s="238"/>
      <c r="H110" s="360"/>
      <c r="I110" s="300"/>
      <c r="J110" s="215" t="s">
        <v>60</v>
      </c>
    </row>
    <row r="111" spans="1:11" ht="27" hidden="1" customHeight="1">
      <c r="A111" s="249" t="s">
        <v>129</v>
      </c>
      <c r="B111" s="251"/>
      <c r="C111" s="253"/>
      <c r="D111" s="238"/>
      <c r="E111" s="254"/>
      <c r="F111" s="238"/>
      <c r="G111" s="238"/>
      <c r="H111" s="360"/>
      <c r="I111" s="300"/>
      <c r="J111" s="215"/>
    </row>
    <row r="112" spans="1:11" ht="54" hidden="1" customHeight="1">
      <c r="A112" s="255" t="s">
        <v>119</v>
      </c>
      <c r="B112" s="256">
        <v>5000000</v>
      </c>
      <c r="C112" s="257"/>
      <c r="D112" s="211"/>
      <c r="E112" s="211"/>
      <c r="F112" s="211"/>
      <c r="G112" s="211"/>
      <c r="H112" s="360"/>
      <c r="I112" s="294"/>
      <c r="J112" s="258" t="s">
        <v>59</v>
      </c>
    </row>
    <row r="113" spans="1:10" ht="0.75" hidden="1" customHeight="1">
      <c r="A113" s="128"/>
      <c r="B113" s="129"/>
      <c r="C113" s="129"/>
      <c r="D113" s="129"/>
      <c r="E113" s="129"/>
      <c r="F113" s="129"/>
      <c r="G113" s="129"/>
      <c r="H113" s="376"/>
      <c r="I113" s="302"/>
      <c r="J113" s="129"/>
    </row>
    <row r="114" spans="1:10" s="16" customFormat="1" ht="31.5" hidden="1" customHeight="1">
      <c r="A114" s="27" t="s">
        <v>64</v>
      </c>
      <c r="B114" s="28"/>
      <c r="C114" s="28"/>
      <c r="D114" s="20"/>
      <c r="E114" s="21"/>
      <c r="F114" s="22"/>
      <c r="G114" s="22"/>
      <c r="H114" s="338"/>
      <c r="I114" s="287"/>
      <c r="J114" s="29"/>
    </row>
    <row r="115" spans="1:10" s="30" customFormat="1" ht="30.75" hidden="1" customHeight="1">
      <c r="A115" s="383" t="s">
        <v>137</v>
      </c>
      <c r="B115" s="384"/>
      <c r="C115" s="384"/>
      <c r="D115" s="384"/>
      <c r="E115" s="384"/>
      <c r="F115" s="384"/>
      <c r="G115" s="385"/>
      <c r="H115" s="377"/>
      <c r="I115" s="303"/>
      <c r="J115" s="275"/>
    </row>
    <row r="116" spans="1:10" s="30" customFormat="1" ht="0.75" hidden="1" customHeight="1">
      <c r="A116" s="32" t="s">
        <v>136</v>
      </c>
      <c r="B116" s="33"/>
      <c r="C116" s="33"/>
      <c r="D116" s="33"/>
      <c r="E116" s="33"/>
      <c r="F116" s="33"/>
      <c r="G116" s="34"/>
      <c r="H116" s="377"/>
      <c r="I116" s="303"/>
      <c r="J116" s="275"/>
    </row>
    <row r="117" spans="1:10" s="30" customFormat="1" ht="30.75" hidden="1" customHeight="1">
      <c r="A117" s="270" t="s">
        <v>144</v>
      </c>
      <c r="B117" s="268">
        <f>SUM(B118:B123)</f>
        <v>38486000</v>
      </c>
      <c r="C117" s="268">
        <f>SUM(C118:C123)</f>
        <v>38486000</v>
      </c>
      <c r="D117" s="35"/>
      <c r="E117" s="35"/>
      <c r="F117" s="36" t="s">
        <v>19</v>
      </c>
      <c r="G117" s="271" t="s">
        <v>19</v>
      </c>
      <c r="H117" s="378">
        <f>H118+H119+H120+H121+H122+H123</f>
        <v>28463400</v>
      </c>
      <c r="I117" s="304"/>
      <c r="J117" s="276"/>
    </row>
    <row r="118" spans="1:10" ht="47.25" hidden="1" customHeight="1">
      <c r="A118" s="278" t="s">
        <v>142</v>
      </c>
      <c r="B118" s="279">
        <v>5000000</v>
      </c>
      <c r="C118" s="39">
        <v>5000000</v>
      </c>
      <c r="D118" s="35"/>
      <c r="E118" s="35"/>
      <c r="F118" s="36" t="s">
        <v>21</v>
      </c>
      <c r="G118" s="36" t="s">
        <v>22</v>
      </c>
      <c r="J118" s="277"/>
    </row>
    <row r="119" spans="1:10" s="30" customFormat="1" ht="32.25" hidden="1" customHeight="1">
      <c r="A119" s="37" t="s">
        <v>143</v>
      </c>
      <c r="B119" s="39">
        <v>7000000</v>
      </c>
      <c r="C119" s="39">
        <v>7000000</v>
      </c>
      <c r="D119" s="35"/>
      <c r="E119" s="35"/>
      <c r="F119" s="36" t="s">
        <v>21</v>
      </c>
      <c r="G119" s="36" t="s">
        <v>22</v>
      </c>
      <c r="H119" s="379">
        <v>6964000</v>
      </c>
      <c r="I119" s="305"/>
      <c r="J119" s="276"/>
    </row>
    <row r="120" spans="1:10" s="30" customFormat="1" ht="26.25" hidden="1" customHeight="1">
      <c r="A120" s="37" t="s">
        <v>138</v>
      </c>
      <c r="B120" s="39">
        <v>8000000</v>
      </c>
      <c r="C120" s="39">
        <v>8000000</v>
      </c>
      <c r="D120" s="35"/>
      <c r="E120" s="35"/>
      <c r="F120" s="36" t="s">
        <v>25</v>
      </c>
      <c r="G120" s="36" t="s">
        <v>26</v>
      </c>
      <c r="H120" s="379">
        <v>7967700</v>
      </c>
      <c r="I120" s="305"/>
      <c r="J120" s="276"/>
    </row>
    <row r="121" spans="1:10" s="30" customFormat="1" ht="29.25" hidden="1" customHeight="1">
      <c r="A121" s="278" t="s">
        <v>139</v>
      </c>
      <c r="B121" s="279">
        <v>3486000</v>
      </c>
      <c r="C121" s="39">
        <v>3486000</v>
      </c>
      <c r="D121" s="35"/>
      <c r="E121" s="35"/>
      <c r="F121" s="36" t="s">
        <v>25</v>
      </c>
      <c r="G121" s="36" t="s">
        <v>28</v>
      </c>
      <c r="H121" s="379"/>
      <c r="I121" s="306"/>
      <c r="J121" s="276"/>
    </row>
    <row r="122" spans="1:10" s="30" customFormat="1" ht="51" hidden="1" customHeight="1">
      <c r="A122" s="37" t="s">
        <v>140</v>
      </c>
      <c r="B122" s="39">
        <v>5000000</v>
      </c>
      <c r="C122" s="39">
        <v>5000000</v>
      </c>
      <c r="D122" s="35"/>
      <c r="E122" s="35"/>
      <c r="F122" s="36" t="s">
        <v>30</v>
      </c>
      <c r="G122" s="36" t="s">
        <v>31</v>
      </c>
      <c r="H122" s="379">
        <v>4976000</v>
      </c>
      <c r="I122" s="305"/>
      <c r="J122" s="276"/>
    </row>
    <row r="123" spans="1:10" ht="35.25" hidden="1" customHeight="1">
      <c r="A123" s="272" t="s">
        <v>141</v>
      </c>
      <c r="B123" s="273">
        <v>10000000</v>
      </c>
      <c r="C123" s="273">
        <v>10000000</v>
      </c>
      <c r="D123" s="274"/>
      <c r="E123" s="274"/>
      <c r="F123" s="274"/>
      <c r="G123" s="269"/>
      <c r="H123" s="379">
        <v>8555700</v>
      </c>
      <c r="I123" s="305"/>
      <c r="J123" s="277"/>
    </row>
    <row r="124" spans="1:10" ht="31.5" customHeight="1">
      <c r="A124" s="50"/>
      <c r="B124" s="51"/>
    </row>
  </sheetData>
  <mergeCells count="10">
    <mergeCell ref="A115:G115"/>
    <mergeCell ref="A98:J98"/>
    <mergeCell ref="B4:C4"/>
    <mergeCell ref="A1:J1"/>
    <mergeCell ref="B2:C2"/>
    <mergeCell ref="D2:E2"/>
    <mergeCell ref="B3:C3"/>
    <mergeCell ref="D3:E3"/>
    <mergeCell ref="A47:J47"/>
    <mergeCell ref="A10:J10"/>
  </mergeCells>
  <pageMargins left="0.31496062992125984" right="0.31496062992125984" top="0.74803149606299213" bottom="0.74803149606299213" header="0.31496062992125984" footer="0.31496062992125984"/>
  <pageSetup paperSize="9" scale="75" orientation="portrait" r:id="rId1"/>
  <headerFooter>
    <oddFooter>&amp;C&amp;P/4</oddFooter>
  </headerFooter>
  <rowBreaks count="4" manualBreakCount="4">
    <brk id="39" max="8" man="1"/>
    <brk id="44" max="16383" man="1"/>
    <brk id="68" max="16383" man="1"/>
    <brk id="9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สรุปโครงการรายจ่ายอื่น</vt:lpstr>
      <vt:lpstr>สรุปโครงการรายจ่ายอื่น!Print_Titles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SNY2</dc:creator>
  <cp:lastModifiedBy>user</cp:lastModifiedBy>
  <cp:lastPrinted>2018-06-29T03:31:12Z</cp:lastPrinted>
  <dcterms:created xsi:type="dcterms:W3CDTF">2017-10-31T06:49:42Z</dcterms:created>
  <dcterms:modified xsi:type="dcterms:W3CDTF">2018-07-25T02:59:17Z</dcterms:modified>
</cp:coreProperties>
</file>